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https://centerpointenergy.sharepoint.com/sites/CEHEResiliencyPlans-NextStepResiliencyPlan/Shared Documents/2025 Filing/010 Initial Petition/080 Akram - Affordability/FINAL - exhibits and workpapers/"/>
    </mc:Choice>
  </mc:AlternateContent>
  <xr:revisionPtr revIDLastSave="5" documentId="8_{3510A70D-5466-40DD-BE44-B5ECE71DCFA4}" xr6:coauthVersionLast="47" xr6:coauthVersionMax="47" xr10:uidLastSave="{988E7F59-3251-411B-94C8-A601E6F40FD5}"/>
  <bookViews>
    <workbookView xWindow="28680" yWindow="-120" windowWidth="29040" windowHeight="15840" firstSheet="2" activeTab="3" xr2:uid="{21252052-83E8-43D3-9642-6838CCCFE45F}"/>
  </bookViews>
  <sheets>
    <sheet name="Summary" sheetId="3" r:id="rId1"/>
    <sheet name="Data tables referenced =&gt;" sheetId="8" r:id="rId2"/>
    <sheet name="TWC GDP by industry-detailed" sheetId="5" r:id="rId3"/>
    <sheet name="Bureau of Labor Statistics" sheetId="6" r:id="rId4"/>
    <sheet name="DC List" sheetId="4" r:id="rId5"/>
    <sheet name="McK H2 Insights Project Tracker" sheetId="11" r:id="rId6"/>
    <sheet name="ISD Affected by Outages" sheetId="7" r:id="rId7"/>
    <sheet name="Calculations=&gt;" sheetId="10" r:id="rId8"/>
    <sheet name="Eating out vs in" sheetId="9" r:id="rId9"/>
    <sheet name="Trade Disrupted" sheetId="12" r:id="rId10"/>
    <sheet name="Diabetes in Houston metro" sheetId="13" r:id="rId11"/>
  </sheets>
  <definedNames>
    <definedName name="_xlnm._FilterDatabase" localSheetId="3" hidden="1">'Bureau of Labor Statistics'!$A$5:$T$694</definedName>
    <definedName name="_xlnm._FilterDatabase" localSheetId="6" hidden="1">'ISD Affected by Outages'!$A$5:$B$53</definedName>
    <definedName name="_xlnm._FilterDatabase" localSheetId="5" hidden="1">'McK H2 Insights Project Tracker'!$B$8:$AD$21</definedName>
    <definedName name="_xlnm._FilterDatabase" localSheetId="0" hidden="1">Summary!$B$8:$L$78</definedName>
    <definedName name="_xlnm._FilterDatabase" localSheetId="2" hidden="1">'TWC GDP by industry-detailed'!$A$4:$W$96</definedName>
    <definedName name="CIQWBGuid" hidden="1">"8a446404-a198-4e26-b224-b6434b50876f"</definedName>
    <definedName name="CIQWBInfo" hidden="1">"{ ""CIQVersion"":""9.49.2423.4439"" }"</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"06/19/2024 10:44:22"</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91028"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8" i="6" l="1"/>
  <c r="W9" i="6"/>
  <c r="W11" i="6" l="1"/>
  <c r="W12" i="6" s="1"/>
  <c r="B6" i="13" l="1"/>
  <c r="B8" i="13" s="1"/>
  <c r="B9" i="13" s="1"/>
  <c r="B10" i="12"/>
  <c r="B11" i="12" s="1"/>
  <c r="B5" i="12"/>
  <c r="B6" i="12" s="1"/>
  <c r="B7" i="12" s="1"/>
  <c r="C27" i="9" l="1"/>
  <c r="C23" i="9"/>
  <c r="C29" i="9" l="1"/>
  <c r="E8" i="7"/>
  <c r="C98" i="5"/>
  <c r="D98" i="5"/>
  <c r="E98" i="5"/>
  <c r="F98" i="5"/>
  <c r="G98" i="5"/>
  <c r="H98" i="5"/>
  <c r="I98" i="5"/>
  <c r="J98" i="5"/>
  <c r="K98" i="5"/>
  <c r="L98" i="5"/>
  <c r="M98" i="5"/>
  <c r="N98" i="5"/>
  <c r="O98" i="5"/>
  <c r="P98" i="5"/>
  <c r="Q98" i="5"/>
  <c r="Z6" i="5" s="1"/>
  <c r="R100" i="5"/>
  <c r="R5" i="5"/>
  <c r="S5" i="5"/>
  <c r="T5" i="5"/>
  <c r="U5" i="5"/>
  <c r="V5" i="5"/>
  <c r="W5" i="5"/>
  <c r="X5" i="5"/>
  <c r="Y5" i="5"/>
  <c r="Z5" i="5"/>
  <c r="R6" i="5"/>
  <c r="S6" i="5"/>
  <c r="T6" i="5"/>
  <c r="U6" i="5"/>
  <c r="V6" i="5"/>
  <c r="W6" i="5"/>
  <c r="X6" i="5"/>
  <c r="Y6" i="5"/>
  <c r="R7" i="5"/>
  <c r="S7" i="5"/>
  <c r="T7" i="5"/>
  <c r="U7" i="5"/>
  <c r="V7" i="5"/>
  <c r="W7" i="5"/>
  <c r="X7" i="5"/>
  <c r="Y7" i="5"/>
  <c r="Z7" i="5"/>
  <c r="R8" i="5"/>
  <c r="S8" i="5"/>
  <c r="T8" i="5"/>
  <c r="U8" i="5"/>
  <c r="V8" i="5"/>
  <c r="W8" i="5"/>
  <c r="X8" i="5"/>
  <c r="Y8" i="5"/>
  <c r="Z8" i="5"/>
  <c r="R9" i="5"/>
  <c r="S9" i="5"/>
  <c r="T9" i="5"/>
  <c r="U9" i="5"/>
  <c r="V9" i="5"/>
  <c r="W9" i="5"/>
  <c r="X9" i="5"/>
  <c r="Y9" i="5"/>
  <c r="Z9" i="5"/>
  <c r="R10" i="5"/>
  <c r="S10" i="5"/>
  <c r="T10" i="5"/>
  <c r="U10" i="5"/>
  <c r="V10" i="5"/>
  <c r="W10" i="5"/>
  <c r="X10" i="5"/>
  <c r="Y10" i="5"/>
  <c r="Z10" i="5"/>
  <c r="R11" i="5"/>
  <c r="S11" i="5"/>
  <c r="T11" i="5"/>
  <c r="U11" i="5"/>
  <c r="V11" i="5"/>
  <c r="W11" i="5"/>
  <c r="X11" i="5"/>
  <c r="Y11" i="5"/>
  <c r="Z11" i="5"/>
  <c r="R12" i="5"/>
  <c r="S12" i="5"/>
  <c r="T12" i="5"/>
  <c r="U12" i="5"/>
  <c r="V12" i="5"/>
  <c r="W12" i="5"/>
  <c r="X12" i="5"/>
  <c r="Y12" i="5"/>
  <c r="Z12" i="5"/>
  <c r="R13" i="5"/>
  <c r="S13" i="5"/>
  <c r="T13" i="5"/>
  <c r="U13" i="5"/>
  <c r="V13" i="5"/>
  <c r="W13" i="5"/>
  <c r="X13" i="5"/>
  <c r="Y13" i="5"/>
  <c r="Z13" i="5"/>
  <c r="R14" i="5"/>
  <c r="S14" i="5"/>
  <c r="T14" i="5"/>
  <c r="U14" i="5"/>
  <c r="V14" i="5"/>
  <c r="W14" i="5"/>
  <c r="X14" i="5"/>
  <c r="Y14" i="5"/>
  <c r="Z14" i="5"/>
  <c r="R15" i="5"/>
  <c r="S15" i="5"/>
  <c r="T15" i="5"/>
  <c r="U15" i="5"/>
  <c r="V15" i="5"/>
  <c r="W15" i="5"/>
  <c r="X15" i="5"/>
  <c r="Y15" i="5"/>
  <c r="Z15" i="5"/>
  <c r="R16" i="5"/>
  <c r="S16" i="5"/>
  <c r="T16" i="5"/>
  <c r="U16" i="5"/>
  <c r="V16" i="5"/>
  <c r="W16" i="5"/>
  <c r="X16" i="5"/>
  <c r="Y16" i="5"/>
  <c r="Z16" i="5"/>
  <c r="R17" i="5"/>
  <c r="S17" i="5"/>
  <c r="T17" i="5"/>
  <c r="U17" i="5"/>
  <c r="V17" i="5"/>
  <c r="W17" i="5"/>
  <c r="X17" i="5"/>
  <c r="Y17" i="5"/>
  <c r="Z17" i="5"/>
  <c r="R18" i="5"/>
  <c r="S18" i="5"/>
  <c r="T18" i="5"/>
  <c r="U18" i="5"/>
  <c r="V18" i="5"/>
  <c r="W18" i="5"/>
  <c r="X18" i="5"/>
  <c r="Y18" i="5"/>
  <c r="Z18" i="5"/>
  <c r="R19" i="5"/>
  <c r="S19" i="5"/>
  <c r="T19" i="5"/>
  <c r="U19" i="5"/>
  <c r="V19" i="5"/>
  <c r="W19" i="5"/>
  <c r="X19" i="5"/>
  <c r="Y19" i="5"/>
  <c r="Z19" i="5"/>
  <c r="R20" i="5"/>
  <c r="S20" i="5"/>
  <c r="T20" i="5"/>
  <c r="U20" i="5"/>
  <c r="V20" i="5"/>
  <c r="W20" i="5"/>
  <c r="X20" i="5"/>
  <c r="Y20" i="5"/>
  <c r="Z20" i="5"/>
  <c r="R21" i="5"/>
  <c r="S21" i="5"/>
  <c r="T21" i="5"/>
  <c r="U21" i="5"/>
  <c r="V21" i="5"/>
  <c r="W21" i="5"/>
  <c r="X21" i="5"/>
  <c r="Y21" i="5"/>
  <c r="Z21" i="5"/>
  <c r="R22" i="5"/>
  <c r="S22" i="5"/>
  <c r="T22" i="5"/>
  <c r="U22" i="5"/>
  <c r="V22" i="5"/>
  <c r="W22" i="5"/>
  <c r="X22" i="5"/>
  <c r="Y22" i="5"/>
  <c r="Z22" i="5"/>
  <c r="R23" i="5"/>
  <c r="S23" i="5"/>
  <c r="T23" i="5"/>
  <c r="U23" i="5"/>
  <c r="V23" i="5"/>
  <c r="W23" i="5"/>
  <c r="X23" i="5"/>
  <c r="Y23" i="5"/>
  <c r="Z23" i="5"/>
  <c r="R24" i="5"/>
  <c r="S24" i="5"/>
  <c r="T24" i="5"/>
  <c r="U24" i="5"/>
  <c r="V24" i="5"/>
  <c r="W24" i="5"/>
  <c r="X24" i="5"/>
  <c r="Y24" i="5"/>
  <c r="Z24" i="5"/>
  <c r="R25" i="5"/>
  <c r="S25" i="5"/>
  <c r="T25" i="5"/>
  <c r="U25" i="5"/>
  <c r="V25" i="5"/>
  <c r="W25" i="5"/>
  <c r="X25" i="5"/>
  <c r="Y25" i="5"/>
  <c r="Z25" i="5"/>
  <c r="R26" i="5"/>
  <c r="S26" i="5"/>
  <c r="T26" i="5"/>
  <c r="U26" i="5"/>
  <c r="V26" i="5"/>
  <c r="W26" i="5"/>
  <c r="X26" i="5"/>
  <c r="Y26" i="5"/>
  <c r="Z26" i="5"/>
  <c r="R27" i="5"/>
  <c r="S27" i="5"/>
  <c r="T27" i="5"/>
  <c r="U27" i="5"/>
  <c r="V27" i="5"/>
  <c r="W27" i="5"/>
  <c r="X27" i="5"/>
  <c r="Y27" i="5"/>
  <c r="Z27" i="5"/>
  <c r="R28" i="5"/>
  <c r="S28" i="5"/>
  <c r="T28" i="5"/>
  <c r="U28" i="5"/>
  <c r="V28" i="5"/>
  <c r="W28" i="5"/>
  <c r="X28" i="5"/>
  <c r="Y28" i="5"/>
  <c r="Z28" i="5"/>
  <c r="R29" i="5"/>
  <c r="S29" i="5"/>
  <c r="T29" i="5"/>
  <c r="U29" i="5"/>
  <c r="V29" i="5"/>
  <c r="W29" i="5"/>
  <c r="X29" i="5"/>
  <c r="Y29" i="5"/>
  <c r="Z29" i="5"/>
  <c r="R30" i="5"/>
  <c r="S30" i="5"/>
  <c r="T30" i="5"/>
  <c r="U30" i="5"/>
  <c r="V30" i="5"/>
  <c r="W30" i="5"/>
  <c r="X30" i="5"/>
  <c r="Y30" i="5"/>
  <c r="Z30" i="5"/>
  <c r="R31" i="5"/>
  <c r="S31" i="5"/>
  <c r="T31" i="5"/>
  <c r="U31" i="5"/>
  <c r="V31" i="5"/>
  <c r="W31" i="5"/>
  <c r="X31" i="5"/>
  <c r="Y31" i="5"/>
  <c r="Z31" i="5"/>
  <c r="R32" i="5"/>
  <c r="S32" i="5"/>
  <c r="T32" i="5"/>
  <c r="U32" i="5"/>
  <c r="V32" i="5"/>
  <c r="W32" i="5"/>
  <c r="X32" i="5"/>
  <c r="Y32" i="5"/>
  <c r="Z32" i="5"/>
  <c r="R33" i="5"/>
  <c r="S33" i="5"/>
  <c r="T33" i="5"/>
  <c r="U33" i="5"/>
  <c r="V33" i="5"/>
  <c r="W33" i="5"/>
  <c r="X33" i="5"/>
  <c r="Y33" i="5"/>
  <c r="Z33" i="5"/>
  <c r="R34" i="5"/>
  <c r="S34" i="5"/>
  <c r="T34" i="5"/>
  <c r="U34" i="5"/>
  <c r="V34" i="5"/>
  <c r="W34" i="5"/>
  <c r="X34" i="5"/>
  <c r="Y34" i="5"/>
  <c r="Z34" i="5"/>
  <c r="R35" i="5"/>
  <c r="S35" i="5"/>
  <c r="T35" i="5"/>
  <c r="U35" i="5"/>
  <c r="V35" i="5"/>
  <c r="W35" i="5"/>
  <c r="X35" i="5"/>
  <c r="Y35" i="5"/>
  <c r="Z35" i="5"/>
  <c r="R36" i="5"/>
  <c r="S36" i="5"/>
  <c r="T36" i="5"/>
  <c r="U36" i="5"/>
  <c r="V36" i="5"/>
  <c r="W36" i="5"/>
  <c r="X36" i="5"/>
  <c r="Y36" i="5"/>
  <c r="Z36" i="5"/>
  <c r="R37" i="5"/>
  <c r="S37" i="5"/>
  <c r="T37" i="5"/>
  <c r="U37" i="5"/>
  <c r="V37" i="5"/>
  <c r="W37" i="5"/>
  <c r="X37" i="5"/>
  <c r="Y37" i="5"/>
  <c r="Z37" i="5"/>
  <c r="R38" i="5"/>
  <c r="S38" i="5"/>
  <c r="T38" i="5"/>
  <c r="U38" i="5"/>
  <c r="V38" i="5"/>
  <c r="W38" i="5"/>
  <c r="X38" i="5"/>
  <c r="Y38" i="5"/>
  <c r="Z38" i="5"/>
  <c r="R39" i="5"/>
  <c r="S39" i="5"/>
  <c r="T39" i="5"/>
  <c r="U39" i="5"/>
  <c r="V39" i="5"/>
  <c r="W39" i="5"/>
  <c r="X39" i="5"/>
  <c r="Y39" i="5"/>
  <c r="Z39" i="5"/>
  <c r="R40" i="5"/>
  <c r="S40" i="5"/>
  <c r="T40" i="5"/>
  <c r="U40" i="5"/>
  <c r="V40" i="5"/>
  <c r="W40" i="5"/>
  <c r="X40" i="5"/>
  <c r="Y40" i="5"/>
  <c r="Z40" i="5"/>
  <c r="R41" i="5"/>
  <c r="S41" i="5"/>
  <c r="T41" i="5"/>
  <c r="U41" i="5"/>
  <c r="V41" i="5"/>
  <c r="W41" i="5"/>
  <c r="X41" i="5"/>
  <c r="Y41" i="5"/>
  <c r="Z41" i="5"/>
  <c r="R42" i="5"/>
  <c r="S42" i="5"/>
  <c r="T42" i="5"/>
  <c r="U42" i="5"/>
  <c r="V42" i="5"/>
  <c r="W42" i="5"/>
  <c r="X42" i="5"/>
  <c r="Y42" i="5"/>
  <c r="Z42" i="5"/>
  <c r="R43" i="5"/>
  <c r="S43" i="5"/>
  <c r="T43" i="5"/>
  <c r="U43" i="5"/>
  <c r="V43" i="5"/>
  <c r="W43" i="5"/>
  <c r="X43" i="5"/>
  <c r="Y43" i="5"/>
  <c r="Z43" i="5"/>
  <c r="R44" i="5"/>
  <c r="S44" i="5"/>
  <c r="T44" i="5"/>
  <c r="U44" i="5"/>
  <c r="V44" i="5"/>
  <c r="W44" i="5"/>
  <c r="X44" i="5"/>
  <c r="Y44" i="5"/>
  <c r="Z44" i="5"/>
  <c r="R45" i="5"/>
  <c r="S45" i="5"/>
  <c r="T45" i="5"/>
  <c r="U45" i="5"/>
  <c r="V45" i="5"/>
  <c r="W45" i="5"/>
  <c r="X45" i="5"/>
  <c r="Y45" i="5"/>
  <c r="Z45" i="5"/>
  <c r="R46" i="5"/>
  <c r="S46" i="5"/>
  <c r="T46" i="5"/>
  <c r="U46" i="5"/>
  <c r="V46" i="5"/>
  <c r="W46" i="5"/>
  <c r="X46" i="5"/>
  <c r="Y46" i="5"/>
  <c r="Z46" i="5"/>
  <c r="R47" i="5"/>
  <c r="S47" i="5"/>
  <c r="T47" i="5"/>
  <c r="U47" i="5"/>
  <c r="V47" i="5"/>
  <c r="W47" i="5"/>
  <c r="X47" i="5"/>
  <c r="Y47" i="5"/>
  <c r="Z47" i="5"/>
  <c r="R48" i="5"/>
  <c r="S48" i="5"/>
  <c r="T48" i="5"/>
  <c r="U48" i="5"/>
  <c r="V48" i="5"/>
  <c r="W48" i="5"/>
  <c r="X48" i="5"/>
  <c r="Y48" i="5"/>
  <c r="Z48" i="5"/>
  <c r="R49" i="5"/>
  <c r="S49" i="5"/>
  <c r="T49" i="5"/>
  <c r="U49" i="5"/>
  <c r="V49" i="5"/>
  <c r="W49" i="5"/>
  <c r="X49" i="5"/>
  <c r="Y49" i="5"/>
  <c r="Z49" i="5"/>
  <c r="R50" i="5"/>
  <c r="S50" i="5"/>
  <c r="T50" i="5"/>
  <c r="U50" i="5"/>
  <c r="V50" i="5"/>
  <c r="W50" i="5"/>
  <c r="X50" i="5"/>
  <c r="Y50" i="5"/>
  <c r="Z50" i="5"/>
  <c r="R51" i="5"/>
  <c r="S51" i="5"/>
  <c r="T51" i="5"/>
  <c r="U51" i="5"/>
  <c r="V51" i="5"/>
  <c r="W51" i="5"/>
  <c r="X51" i="5"/>
  <c r="Y51" i="5"/>
  <c r="Z51" i="5"/>
  <c r="R52" i="5"/>
  <c r="S52" i="5"/>
  <c r="T52" i="5"/>
  <c r="U52" i="5"/>
  <c r="V52" i="5"/>
  <c r="W52" i="5"/>
  <c r="X52" i="5"/>
  <c r="Y52" i="5"/>
  <c r="Z52" i="5"/>
  <c r="R53" i="5"/>
  <c r="S53" i="5"/>
  <c r="T53" i="5"/>
  <c r="U53" i="5"/>
  <c r="V53" i="5"/>
  <c r="W53" i="5"/>
  <c r="X53" i="5"/>
  <c r="Y53" i="5"/>
  <c r="Z53" i="5"/>
  <c r="R54" i="5"/>
  <c r="S54" i="5"/>
  <c r="T54" i="5"/>
  <c r="U54" i="5"/>
  <c r="V54" i="5"/>
  <c r="W54" i="5"/>
  <c r="X54" i="5"/>
  <c r="Y54" i="5"/>
  <c r="Z54" i="5"/>
  <c r="R55" i="5"/>
  <c r="S55" i="5"/>
  <c r="T55" i="5"/>
  <c r="U55" i="5"/>
  <c r="V55" i="5"/>
  <c r="W55" i="5"/>
  <c r="X55" i="5"/>
  <c r="Y55" i="5"/>
  <c r="Z55" i="5"/>
  <c r="R56" i="5"/>
  <c r="S56" i="5"/>
  <c r="T56" i="5"/>
  <c r="U56" i="5"/>
  <c r="V56" i="5"/>
  <c r="W56" i="5"/>
  <c r="X56" i="5"/>
  <c r="Y56" i="5"/>
  <c r="Z56" i="5"/>
  <c r="R57" i="5"/>
  <c r="S57" i="5"/>
  <c r="T57" i="5"/>
  <c r="U57" i="5"/>
  <c r="V57" i="5"/>
  <c r="W57" i="5"/>
  <c r="X57" i="5"/>
  <c r="Y57" i="5"/>
  <c r="Z57" i="5"/>
  <c r="R58" i="5"/>
  <c r="S58" i="5"/>
  <c r="T58" i="5"/>
  <c r="U58" i="5"/>
  <c r="V58" i="5"/>
  <c r="W58" i="5"/>
  <c r="X58" i="5"/>
  <c r="Y58" i="5"/>
  <c r="Z58" i="5"/>
  <c r="R59" i="5"/>
  <c r="S59" i="5"/>
  <c r="T59" i="5"/>
  <c r="U59" i="5"/>
  <c r="V59" i="5"/>
  <c r="W59" i="5"/>
  <c r="X59" i="5"/>
  <c r="Y59" i="5"/>
  <c r="Z59" i="5"/>
  <c r="R60" i="5"/>
  <c r="S60" i="5"/>
  <c r="T60" i="5"/>
  <c r="U60" i="5"/>
  <c r="V60" i="5"/>
  <c r="W60" i="5"/>
  <c r="X60" i="5"/>
  <c r="Y60" i="5"/>
  <c r="Z60" i="5"/>
  <c r="R61" i="5"/>
  <c r="S61" i="5"/>
  <c r="T61" i="5"/>
  <c r="U61" i="5"/>
  <c r="V61" i="5"/>
  <c r="W61" i="5"/>
  <c r="X61" i="5"/>
  <c r="Y61" i="5"/>
  <c r="Z61" i="5"/>
  <c r="R62" i="5"/>
  <c r="S62" i="5"/>
  <c r="T62" i="5"/>
  <c r="U62" i="5"/>
  <c r="V62" i="5"/>
  <c r="W62" i="5"/>
  <c r="X62" i="5"/>
  <c r="Y62" i="5"/>
  <c r="Z62" i="5"/>
  <c r="R63" i="5"/>
  <c r="S63" i="5"/>
  <c r="T63" i="5"/>
  <c r="U63" i="5"/>
  <c r="V63" i="5"/>
  <c r="W63" i="5"/>
  <c r="X63" i="5"/>
  <c r="Y63" i="5"/>
  <c r="Z63" i="5"/>
  <c r="R64" i="5"/>
  <c r="S64" i="5"/>
  <c r="T64" i="5"/>
  <c r="U64" i="5"/>
  <c r="V64" i="5"/>
  <c r="W64" i="5"/>
  <c r="X64" i="5"/>
  <c r="Y64" i="5"/>
  <c r="Z64" i="5"/>
  <c r="R65" i="5"/>
  <c r="S65" i="5"/>
  <c r="T65" i="5"/>
  <c r="U65" i="5"/>
  <c r="V65" i="5"/>
  <c r="W65" i="5"/>
  <c r="X65" i="5"/>
  <c r="Y65" i="5"/>
  <c r="Z65" i="5"/>
  <c r="R66" i="5"/>
  <c r="S66" i="5"/>
  <c r="T66" i="5"/>
  <c r="U66" i="5"/>
  <c r="V66" i="5"/>
  <c r="W66" i="5"/>
  <c r="X66" i="5"/>
  <c r="Y66" i="5"/>
  <c r="Z66" i="5"/>
  <c r="R67" i="5"/>
  <c r="S67" i="5"/>
  <c r="T67" i="5"/>
  <c r="U67" i="5"/>
  <c r="V67" i="5"/>
  <c r="W67" i="5"/>
  <c r="X67" i="5"/>
  <c r="Y67" i="5"/>
  <c r="Z67" i="5"/>
  <c r="R68" i="5"/>
  <c r="S68" i="5"/>
  <c r="T68" i="5"/>
  <c r="U68" i="5"/>
  <c r="V68" i="5"/>
  <c r="W68" i="5"/>
  <c r="X68" i="5"/>
  <c r="Y68" i="5"/>
  <c r="Z68" i="5"/>
  <c r="R69" i="5"/>
  <c r="S69" i="5"/>
  <c r="T69" i="5"/>
  <c r="U69" i="5"/>
  <c r="V69" i="5"/>
  <c r="W69" i="5"/>
  <c r="X69" i="5"/>
  <c r="Y69" i="5"/>
  <c r="Z69" i="5"/>
  <c r="R70" i="5"/>
  <c r="S70" i="5"/>
  <c r="T70" i="5"/>
  <c r="U70" i="5"/>
  <c r="V70" i="5"/>
  <c r="W70" i="5"/>
  <c r="X70" i="5"/>
  <c r="Y70" i="5"/>
  <c r="Z70" i="5"/>
  <c r="R71" i="5"/>
  <c r="S71" i="5"/>
  <c r="T71" i="5"/>
  <c r="U71" i="5"/>
  <c r="V71" i="5"/>
  <c r="W71" i="5"/>
  <c r="X71" i="5"/>
  <c r="Y71" i="5"/>
  <c r="Z71" i="5"/>
  <c r="R72" i="5"/>
  <c r="S72" i="5"/>
  <c r="T72" i="5"/>
  <c r="U72" i="5"/>
  <c r="V72" i="5"/>
  <c r="W72" i="5"/>
  <c r="X72" i="5"/>
  <c r="Y72" i="5"/>
  <c r="Z72" i="5"/>
  <c r="R73" i="5"/>
  <c r="S73" i="5"/>
  <c r="T73" i="5"/>
  <c r="U73" i="5"/>
  <c r="V73" i="5"/>
  <c r="W73" i="5"/>
  <c r="X73" i="5"/>
  <c r="Y73" i="5"/>
  <c r="Z73" i="5"/>
  <c r="R74" i="5"/>
  <c r="S74" i="5"/>
  <c r="T74" i="5"/>
  <c r="U74" i="5"/>
  <c r="V74" i="5"/>
  <c r="W74" i="5"/>
  <c r="X74" i="5"/>
  <c r="Y74" i="5"/>
  <c r="Z74" i="5"/>
  <c r="R75" i="5"/>
  <c r="S75" i="5"/>
  <c r="T75" i="5"/>
  <c r="U75" i="5"/>
  <c r="V75" i="5"/>
  <c r="W75" i="5"/>
  <c r="X75" i="5"/>
  <c r="Y75" i="5"/>
  <c r="Z75" i="5"/>
  <c r="R76" i="5"/>
  <c r="S76" i="5"/>
  <c r="T76" i="5"/>
  <c r="U76" i="5"/>
  <c r="V76" i="5"/>
  <c r="W76" i="5"/>
  <c r="X76" i="5"/>
  <c r="Y76" i="5"/>
  <c r="Z76" i="5"/>
  <c r="R77" i="5"/>
  <c r="S77" i="5"/>
  <c r="T77" i="5"/>
  <c r="U77" i="5"/>
  <c r="V77" i="5"/>
  <c r="W77" i="5"/>
  <c r="X77" i="5"/>
  <c r="Y77" i="5"/>
  <c r="Z77" i="5"/>
  <c r="R78" i="5"/>
  <c r="S78" i="5"/>
  <c r="T78" i="5"/>
  <c r="U78" i="5"/>
  <c r="V78" i="5"/>
  <c r="W78" i="5"/>
  <c r="X78" i="5"/>
  <c r="Y78" i="5"/>
  <c r="Z78" i="5"/>
  <c r="R79" i="5"/>
  <c r="S79" i="5"/>
  <c r="T79" i="5"/>
  <c r="U79" i="5"/>
  <c r="V79" i="5"/>
  <c r="W79" i="5"/>
  <c r="X79" i="5"/>
  <c r="Y79" i="5"/>
  <c r="Z79" i="5"/>
  <c r="R80" i="5"/>
  <c r="S80" i="5"/>
  <c r="T80" i="5"/>
  <c r="U80" i="5"/>
  <c r="V80" i="5"/>
  <c r="W80" i="5"/>
  <c r="X80" i="5"/>
  <c r="Y80" i="5"/>
  <c r="Z80" i="5"/>
  <c r="R81" i="5"/>
  <c r="S81" i="5"/>
  <c r="T81" i="5"/>
  <c r="U81" i="5"/>
  <c r="V81" i="5"/>
  <c r="W81" i="5"/>
  <c r="X81" i="5"/>
  <c r="Y81" i="5"/>
  <c r="Z81" i="5"/>
  <c r="R82" i="5"/>
  <c r="S82" i="5"/>
  <c r="T82" i="5"/>
  <c r="U82" i="5"/>
  <c r="V82" i="5"/>
  <c r="W82" i="5"/>
  <c r="X82" i="5"/>
  <c r="Y82" i="5"/>
  <c r="Z82" i="5"/>
  <c r="R83" i="5"/>
  <c r="S83" i="5"/>
  <c r="T83" i="5"/>
  <c r="U83" i="5"/>
  <c r="V83" i="5"/>
  <c r="W83" i="5"/>
  <c r="X83" i="5"/>
  <c r="Y83" i="5"/>
  <c r="Z83" i="5"/>
  <c r="R84" i="5"/>
  <c r="S84" i="5"/>
  <c r="T84" i="5"/>
  <c r="U84" i="5"/>
  <c r="V84" i="5"/>
  <c r="W84" i="5"/>
  <c r="X84" i="5"/>
  <c r="Y84" i="5"/>
  <c r="Z84" i="5"/>
  <c r="R85" i="5"/>
  <c r="S85" i="5"/>
  <c r="T85" i="5"/>
  <c r="U85" i="5"/>
  <c r="V85" i="5"/>
  <c r="W85" i="5"/>
  <c r="X85" i="5"/>
  <c r="Y85" i="5"/>
  <c r="Z85" i="5"/>
  <c r="R86" i="5"/>
  <c r="S86" i="5"/>
  <c r="T86" i="5"/>
  <c r="U86" i="5"/>
  <c r="V86" i="5"/>
  <c r="W86" i="5"/>
  <c r="X86" i="5"/>
  <c r="Y86" i="5"/>
  <c r="Z86" i="5"/>
  <c r="R87" i="5"/>
  <c r="S87" i="5"/>
  <c r="T87" i="5"/>
  <c r="U87" i="5"/>
  <c r="V87" i="5"/>
  <c r="W87" i="5"/>
  <c r="X87" i="5"/>
  <c r="Y87" i="5"/>
  <c r="Z87" i="5"/>
  <c r="R88" i="5"/>
  <c r="S88" i="5"/>
  <c r="T88" i="5"/>
  <c r="U88" i="5"/>
  <c r="V88" i="5"/>
  <c r="W88" i="5"/>
  <c r="X88" i="5"/>
  <c r="Y88" i="5"/>
  <c r="Z88" i="5"/>
  <c r="R89" i="5"/>
  <c r="S89" i="5"/>
  <c r="T89" i="5"/>
  <c r="U89" i="5"/>
  <c r="V89" i="5"/>
  <c r="W89" i="5"/>
  <c r="X89" i="5"/>
  <c r="Y89" i="5"/>
  <c r="Z89" i="5"/>
  <c r="R90" i="5"/>
  <c r="S90" i="5"/>
  <c r="T90" i="5"/>
  <c r="U90" i="5"/>
  <c r="V90" i="5"/>
  <c r="W90" i="5"/>
  <c r="X90" i="5"/>
  <c r="Y90" i="5"/>
  <c r="Z90" i="5"/>
  <c r="R91" i="5"/>
  <c r="S91" i="5"/>
  <c r="T91" i="5"/>
  <c r="U91" i="5"/>
  <c r="V91" i="5"/>
  <c r="W91" i="5"/>
  <c r="X91" i="5"/>
  <c r="Y91" i="5"/>
  <c r="Z91" i="5"/>
  <c r="R92" i="5"/>
  <c r="S92" i="5"/>
  <c r="T92" i="5"/>
  <c r="U92" i="5"/>
  <c r="V92" i="5"/>
  <c r="W92" i="5"/>
  <c r="X92" i="5"/>
  <c r="Y92" i="5"/>
  <c r="Z92" i="5"/>
  <c r="R93" i="5"/>
  <c r="S93" i="5"/>
  <c r="T93" i="5"/>
  <c r="U93" i="5"/>
  <c r="V93" i="5"/>
  <c r="W93" i="5"/>
  <c r="X93" i="5"/>
  <c r="Y93" i="5"/>
  <c r="Z93" i="5"/>
  <c r="R94" i="5"/>
  <c r="S94" i="5"/>
  <c r="T94" i="5"/>
  <c r="U94" i="5"/>
  <c r="V94" i="5"/>
  <c r="W94" i="5"/>
  <c r="X94" i="5"/>
  <c r="Y94" i="5"/>
  <c r="Z94" i="5"/>
  <c r="R95" i="5"/>
  <c r="S95" i="5"/>
  <c r="T95" i="5"/>
  <c r="U95" i="5"/>
  <c r="V95" i="5"/>
  <c r="W95" i="5"/>
  <c r="X95" i="5"/>
  <c r="Y95" i="5"/>
  <c r="Z95" i="5"/>
  <c r="R96" i="5"/>
  <c r="S96" i="5"/>
  <c r="T96" i="5"/>
  <c r="U96" i="5"/>
  <c r="V96" i="5"/>
  <c r="W96" i="5"/>
  <c r="X96" i="5"/>
  <c r="Y96" i="5"/>
  <c r="Z96" i="5"/>
  <c r="J44" i="4"/>
  <c r="I43" i="4"/>
  <c r="F43" i="4"/>
  <c r="J42" i="4"/>
  <c r="J43" i="4" s="1"/>
  <c r="I41" i="4"/>
  <c r="J41" i="4" s="1"/>
  <c r="F41" i="4"/>
  <c r="J40" i="4"/>
  <c r="E40" i="4"/>
  <c r="D40" i="4"/>
  <c r="C40" i="4"/>
  <c r="B40" i="4"/>
  <c r="J39" i="4"/>
  <c r="I38" i="4"/>
  <c r="F38" i="4"/>
  <c r="J37" i="4"/>
  <c r="J38" i="4" s="1"/>
  <c r="I36" i="4"/>
  <c r="J36" i="4" s="1"/>
  <c r="F36" i="4"/>
  <c r="J35" i="4"/>
  <c r="E35" i="4"/>
  <c r="D35" i="4"/>
  <c r="C35" i="4"/>
  <c r="B35" i="4"/>
  <c r="J34" i="4"/>
  <c r="I33" i="4"/>
  <c r="J33" i="4" s="1"/>
  <c r="F33" i="4"/>
  <c r="J32" i="4"/>
  <c r="J31" i="4"/>
  <c r="E31" i="4"/>
  <c r="E32" i="4" s="1"/>
  <c r="D31" i="4"/>
  <c r="D32" i="4" s="1"/>
  <c r="C31" i="4"/>
  <c r="C32" i="4" s="1"/>
  <c r="B31" i="4"/>
  <c r="B32" i="4" s="1"/>
  <c r="J30" i="4"/>
  <c r="I29" i="4"/>
  <c r="J29" i="4" s="1"/>
  <c r="F29" i="4"/>
  <c r="J28" i="4"/>
  <c r="E28" i="4"/>
  <c r="D28" i="4"/>
  <c r="J27" i="4"/>
  <c r="C27" i="4"/>
  <c r="C28" i="4" s="1"/>
  <c r="B27" i="4"/>
  <c r="B28" i="4" s="1"/>
  <c r="J26" i="4"/>
  <c r="I25" i="4"/>
  <c r="J25" i="4" s="1"/>
  <c r="F25" i="4"/>
  <c r="J24" i="4"/>
  <c r="J23" i="4"/>
  <c r="C23" i="4"/>
  <c r="C24" i="4" s="1"/>
  <c r="B23" i="4"/>
  <c r="B24" i="4" s="1"/>
  <c r="J22" i="4"/>
  <c r="I21" i="4"/>
  <c r="J21" i="4" s="1"/>
  <c r="F21" i="4"/>
  <c r="J20" i="4"/>
  <c r="E20" i="4"/>
  <c r="D20" i="4"/>
  <c r="C20" i="4"/>
  <c r="B20" i="4"/>
  <c r="J19" i="4"/>
  <c r="I18" i="4"/>
  <c r="J18" i="4" s="1"/>
  <c r="F18" i="4"/>
  <c r="J17" i="4"/>
  <c r="J16" i="4"/>
  <c r="J15" i="4"/>
  <c r="C15" i="4"/>
  <c r="C16" i="4" s="1"/>
  <c r="C17" i="4" s="1"/>
  <c r="B15" i="4"/>
  <c r="B16" i="4" s="1"/>
  <c r="B17" i="4" s="1"/>
  <c r="J14" i="4"/>
  <c r="I13" i="4"/>
  <c r="J13" i="4" s="1"/>
  <c r="F13" i="4"/>
  <c r="J12" i="4"/>
  <c r="J11" i="4"/>
  <c r="J10" i="4"/>
  <c r="J9" i="4"/>
  <c r="E9" i="4"/>
  <c r="E10" i="4" s="1"/>
  <c r="E11" i="4" s="1"/>
  <c r="D9" i="4"/>
  <c r="D10" i="4" s="1"/>
  <c r="D11" i="4" s="1"/>
  <c r="C9" i="4"/>
  <c r="C10" i="4" s="1"/>
  <c r="C11" i="4" s="1"/>
  <c r="C12" i="4" s="1"/>
  <c r="B9" i="4"/>
  <c r="B10" i="4" s="1"/>
  <c r="B11" i="4" s="1"/>
  <c r="B12" i="4" s="1"/>
  <c r="J8" i="4"/>
  <c r="F44" i="4" l="1"/>
  <c r="Q99" i="5"/>
  <c r="Q100" i="5" l="1"/>
  <c r="Q101" i="5"/>
  <c r="Q102"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tc={FA6E178B-0840-4690-878D-F55FA1520A8C}</author>
    <author>tc={6BE361E1-57C4-4F8E-A135-5D660786DA72}</author>
    <author>tc={19D2FFA4-C6A1-4DB4-BBE8-C5EAE0691100}</author>
  </authors>
  <commentList>
    <comment ref="D7" authorId="0" shapeId="0" xr:uid="{FA6E178B-0840-4690-878D-F55FA1520A8C}">
      <text>
        <t>[Threaded comment]
Your version of Excel allows you to read this threaded comment; however, any edits to it will get removed if the file is opened in a newer version of Excel. Learn more: https://go.microsoft.com/fwlink/?linkid=870924
Comment:
    The tenant renting from the Facility Owner</t>
      </text>
    </comment>
    <comment ref="F7" authorId="1" shapeId="0" xr:uid="{6BE361E1-57C4-4F8E-A135-5D660786DA72}">
      <text>
        <t>[Threaded comment]
Your version of Excel allows you to read this threaded comment; however, any edits to it will get removed if the file is opened in a newer version of Excel. Learn more: https://go.microsoft.com/fwlink/?linkid=870924
Comment:
    Synonym for # of Data Centers</t>
      </text>
    </comment>
    <comment ref="H7" authorId="2" shapeId="0" xr:uid="{19D2FFA4-C6A1-4DB4-BBE8-C5EAE0691100}">
      <text>
        <t>[Threaded comment]
Your version of Excel allows you to read this threaded comment; however, any edits to it will get removed if the file is opened in a newer version of Excel. Learn more: https://go.microsoft.com/fwlink/?linkid=870924
Comment:
    The power that will be added to the Data Center</t>
      </text>
    </comment>
  </commentList>
</comments>
</file>

<file path=xl/sharedStrings.xml><?xml version="1.0" encoding="utf-8"?>
<sst xmlns="http://schemas.openxmlformats.org/spreadsheetml/2006/main" count="5420" uniqueCount="2208">
  <si>
    <t>Areas deprioritized</t>
  </si>
  <si>
    <t>Stakeholder</t>
  </si>
  <si>
    <t>Category</t>
  </si>
  <si>
    <t>Level 1</t>
  </si>
  <si>
    <t>Level 2</t>
  </si>
  <si>
    <t>Level 3</t>
  </si>
  <si>
    <t>Level 4</t>
  </si>
  <si>
    <t>Supporting fact(s) from SteerCo aligned research priorities</t>
  </si>
  <si>
    <t>The SRP will reduce outage related harm to individuals’…</t>
  </si>
  <si>
    <t>health and safety</t>
  </si>
  <si>
    <t/>
  </si>
  <si>
    <t>It will reduce illnesses</t>
  </si>
  <si>
    <t>Heat stroke</t>
  </si>
  <si>
    <t>It will reduce poisonings</t>
  </si>
  <si>
    <t>CO2 / CO</t>
  </si>
  <si>
    <t>Spoiled food</t>
  </si>
  <si>
    <t>It will reduce injuries</t>
  </si>
  <si>
    <t>Trips and falls</t>
  </si>
  <si>
    <t>- 1 death attributed to falling due to lack of residential lighting after Hurricane Beryl</t>
  </si>
  <si>
    <t>It will mitigate against degraded healthcare quality</t>
  </si>
  <si>
    <t>No battery / wall powered medical devices</t>
  </si>
  <si>
    <t>Spoiled medicine</t>
  </si>
  <si>
    <t>Delayed or denied emergency response</t>
  </si>
  <si>
    <t>Delayed scheduled procedures</t>
  </si>
  <si>
    <t>Delayed hospital admission</t>
  </si>
  <si>
    <t>Delayed hospital processing</t>
  </si>
  <si>
    <t>It will mitigate against temporary degradation of public infrastructure</t>
  </si>
  <si>
    <t>No running water</t>
  </si>
  <si>
    <t>No clean water</t>
  </si>
  <si>
    <t>No traffic lights</t>
  </si>
  <si>
    <t>No elevators</t>
  </si>
  <si>
    <t>financial stability</t>
  </si>
  <si>
    <t>It will reduce unexpected expenses</t>
  </si>
  <si>
    <t>It will reduce atypical expenses</t>
  </si>
  <si>
    <t>It will reduce property damage</t>
  </si>
  <si>
    <t>House fires</t>
  </si>
  <si>
    <t>It will reduce lost perishables</t>
  </si>
  <si>
    <t>Food</t>
  </si>
  <si>
    <t>Medicine</t>
  </si>
  <si>
    <t>Breastmilk</t>
  </si>
  <si>
    <t>It will reduce new spend on items to deal with the outage</t>
  </si>
  <si>
    <t>Water bottles</t>
  </si>
  <si>
    <t>Batteries</t>
  </si>
  <si>
    <t>Candles</t>
  </si>
  <si>
    <t>It will reduce the spend on care</t>
  </si>
  <si>
    <t>Medical care</t>
  </si>
  <si>
    <t>Average in-network Houston hospital emergency room visit costs ~$650-900</t>
  </si>
  <si>
    <t>Child care</t>
  </si>
  <si>
    <t>Elderly care</t>
  </si>
  <si>
    <t>Disabled care</t>
  </si>
  <si>
    <t>It will reduce the need for higher spend on typical expenses</t>
  </si>
  <si>
    <t>It will reduce restaurant spend</t>
  </si>
  <si>
    <t>It will reduce spend on gasoline</t>
  </si>
  <si>
    <t>It will reduce lost wages</t>
  </si>
  <si>
    <t>It will reduce workplace closures</t>
  </si>
  <si>
    <t>It will reduce the need to provide care instead of work</t>
  </si>
  <si>
    <t>- 91.3% of businesses surveyed reported they had employees who were unable to report to work after Hurricane Beryl, and 77.5% reported 3-7 days before being able to return to normal staffing levels</t>
  </si>
  <si>
    <t>It will reduce work accessibility issues</t>
  </si>
  <si>
    <t>The SRP will reduce outage related harm to the regional economy</t>
  </si>
  <si>
    <t>It will reduce direct regional economic disruption</t>
  </si>
  <si>
    <t>It will reduce temporary business closures</t>
  </si>
  <si>
    <t>Reduce temporary unavailability of needed goods and services</t>
  </si>
  <si>
    <t>Reduce supply chain shocks</t>
  </si>
  <si>
    <t>It will reduce material shortages for people and businesses</t>
  </si>
  <si>
    <t>It will reduce stock outs</t>
  </si>
  <si>
    <t>It will reduce manufacturing shut downs</t>
  </si>
  <si>
    <t>It will reduce delays to export (really a question of cash collection / revenue recognition)</t>
  </si>
  <si>
    <t>It will reduce permanent business closures</t>
  </si>
  <si>
    <t>It will reduce lost revenues</t>
  </si>
  <si>
    <t>It will reduce lost inventories</t>
  </si>
  <si>
    <t>It will reduce the cost of uncertainty in the region’s infrastructure</t>
  </si>
  <si>
    <t>It will reduce a business’ need to be ready to survive an outage</t>
  </si>
  <si>
    <t>It will reduce costs associated with dealing with an outage</t>
  </si>
  <si>
    <t>Generators</t>
  </si>
  <si>
    <t>Business interruption insurance</t>
  </si>
  <si>
    <t>It will reduce lost regional investment</t>
  </si>
  <si>
    <t>It will reduce economic drivers leaving the area</t>
  </si>
  <si>
    <t>It will reduce “emigration” of people and businesses</t>
  </si>
  <si>
    <t>It will reduce emigration of people</t>
  </si>
  <si>
    <t>It will reduce emigration of businesses</t>
  </si>
  <si>
    <t>It will reduce customers of local business shifting supply chains</t>
  </si>
  <si>
    <t>Houston is prone to extreme weather events</t>
  </si>
  <si>
    <t>Houston's grid has experienced challenges in past weather events</t>
  </si>
  <si>
    <t>Businesses that require high reliability might not choose Houston</t>
  </si>
  <si>
    <t>People might not choose Houston</t>
  </si>
  <si>
    <t>It will reduce harm to graduation rates</t>
  </si>
  <si>
    <t xml:space="preserve">The system resiliency plan will help bring economic growth </t>
  </si>
  <si>
    <t>It will create jobs</t>
  </si>
  <si>
    <t>It will create / support jobs directly</t>
  </si>
  <si>
    <t>It will create / support jobs indirectly</t>
  </si>
  <si>
    <t>It will support services</t>
  </si>
  <si>
    <t>It will support public services budgets</t>
  </si>
  <si>
    <t xml:space="preserve">Additional tax contributions could help improve public services, schools, infrastructure, transit systems, and overall quality of life for all Houston residents </t>
  </si>
  <si>
    <t>- 48% of Houston residents have considered moving in a Fall 2024 survey, and 36% said electricity reliability was one of their top three concerns locally</t>
  </si>
  <si>
    <t>- Harris County (Houston) is ~36% more likely to experience an extreme wind event and ~80% more likely to experience a hurricane than the average county of a similar population size, which can drive outage events</t>
  </si>
  <si>
    <t>Areas on-hold / substantiated by alternative details</t>
  </si>
  <si>
    <t>Research in progress</t>
  </si>
  <si>
    <t>Good</t>
  </si>
  <si>
    <t>All of this section might just get lumped in with the "brand damage" point that I hope to make. Maybe we re-assess the logic tree to center around that rather than the levers by which the SRP reduces economic drivers not coming to Houston</t>
  </si>
  <si>
    <t>See above</t>
  </si>
  <si>
    <t>It will reduce the amount of cash that needs to be kept in reserve</t>
  </si>
  <si>
    <t>- is there a type of business that could easily leave?
What is missing from this is something that indicates likelihood or interest in moving. Right now all we have is magnitude of a loss.</t>
  </si>
  <si>
    <t>Higher commodity costs, like gasoline</t>
  </si>
  <si>
    <t>It will reduce regional brand damage, which could prevent economic drivers from entering the region</t>
  </si>
  <si>
    <t>It will reduce regional brand damage</t>
  </si>
  <si>
    <r>
      <t xml:space="preserve">Regions with damaged brands tend to not attract economic drivers </t>
    </r>
    <r>
      <rPr>
        <i/>
        <sz val="11"/>
        <color theme="1"/>
        <rFont val="Arial"/>
        <family val="2"/>
        <scheme val="minor"/>
      </rPr>
      <t>(Potential example: post-Katrina New Orleans)</t>
    </r>
  </si>
  <si>
    <t>The SRP will reduce outage related harm to socio-economic inequalities</t>
  </si>
  <si>
    <t>It will reduce inequitable outcomes during the resiliency event</t>
  </si>
  <si>
    <t>Inequitable ability to absorb the additional costs</t>
  </si>
  <si>
    <t>Cash on hand for low income households vs median vs upper</t>
  </si>
  <si>
    <t>Share of low income households on an hourly basis vs median vs upper</t>
  </si>
  <si>
    <t>Inequitable ability to not have impacted income</t>
  </si>
  <si>
    <t>Inequitable impact to daily life</t>
  </si>
  <si>
    <t>Ex: ATMs offline, school lunches</t>
  </si>
  <si>
    <t>Inequitable ability to avoid the event all together</t>
  </si>
  <si>
    <t>Number of people who left ahead of Beryl</t>
  </si>
  <si>
    <t>Cost of leaving home for a week</t>
  </si>
  <si>
    <t>It will reduce inequitable outcomes from being perpetuated in the future</t>
  </si>
  <si>
    <t xml:space="preserve"> It will reduce the outage experience between the rich and the poor</t>
  </si>
  <si>
    <t>PR Notes</t>
  </si>
  <si>
    <t xml:space="preserve"> Comments </t>
  </si>
  <si>
    <t>Source</t>
  </si>
  <si>
    <t>Status</t>
  </si>
  <si>
    <t>Complete</t>
  </si>
  <si>
    <r>
      <rPr>
        <sz val="11"/>
        <color rgb="FF000000"/>
        <rFont val="Arial"/>
        <scheme val="minor"/>
      </rPr>
      <t xml:space="preserve">Do we have historical gas prices for Houston specifically? Would also prefer a more recent example if possible
</t>
    </r>
  </si>
  <si>
    <t>On hold</t>
  </si>
  <si>
    <t xml:space="preserve">(1) https://www.houstonpublicmedia.org/articles/news/hurricane/2024/09/26/501147/hurricane-beryls-death-toll-rises-to-40-in-houston-area/
(2) https://www.houstonchronicle.com/neighborhood/conroe/article/power-outage-montgomery-county-911-19567066.php
</t>
  </si>
  <si>
    <t>- 1 death attributed to generator running inside residence after Hurricane Beryl (1)
- 212 carbon monoxide poisoning calls from generator use after Hurricane Beryl, 70 times more than the same time period in 2023 (2)</t>
  </si>
  <si>
    <t>- Food spoils after 4 hours (1)
- 70% more patient visits for diarrheal syndrome than expected after 2003 NYC outage (2)</t>
  </si>
  <si>
    <r>
      <rPr>
        <sz val="11"/>
        <color rgb="FF000000"/>
        <rFont val="Arial"/>
        <scheme val="minor"/>
      </rPr>
      <t xml:space="preserve">Any ideas on how many hours of work was lost for hourly workers?
</t>
    </r>
  </si>
  <si>
    <t>(1) https://www.foodsafety.gov/food-safety-charts/food-safety-during-power-outage#:~:text=Discard%20refrigerated%20perishable%20food%20such,in%20Doubt%2C%20Throw%20it%20Out
(2) https://ajph.aphapublications.org/doi/full/10.2105/AJPH.2004.061358</t>
  </si>
  <si>
    <t>https://www.houstonpublicmedia.org/articles/news/hurricane/2024/09/26/501147/hurricane-beryls-death-toll-rises-to-40-in-houston-area/</t>
  </si>
  <si>
    <t>(1) https://www.khou.com/article/weather/hurricane/beryl/hurricane-beryl-aftermath-houston-texas/285-42e1e71b-6fc9-42dc-9362-16534c5a03a0#:~:text=9%20Houston%20fire%20stations%20not,forward%20and%20that's%20a%20commitment.
(2) https://www.houstontx.gov/fire/about/firestations.html
(3) https://docs.fcc.gov/public/attachments/DOC-403805A1.pdf
(4) https://houstonlanding.org/lack-of-generators-hampers-houstons-ability-to-respond-to-widespread-power-outages/</t>
  </si>
  <si>
    <t>- 30+ hospitals and clinics closed due to outages, deferring scheduled visits and procedures after Hurricane Beryl inc. MD Anderson Cancer Center and Texas Children’s Hospital (1)
- 43 dialysis clinics struggled with power issues across Houston area in the days after Hurricane Beryl (2)</t>
  </si>
  <si>
    <t>(1) https://www.houstonchronicle.com/health/article/houston-hospitals-hurricane-beryl-closings-19562637.php
(2) https://www.khou.com/article/news/local/harris-county/southeast-texas-boil-water-notices-beryl/285-f552d9a8-1680-485e-bbb9-0375b8c4a089</t>
  </si>
  <si>
    <t>(1) https://www.cnn.com/2024/07/12/weather/houston-texas-power-outages-heat-friday/index.html
(2) https://www.texastribune.org/2024/07/10/texas-hospitals-beryl-power-outages/</t>
  </si>
  <si>
    <t>(1) https://www.click2houston.com/news/local/2024/05/23/apartment-complex-left-without-electricity-and-water-for-a-week-straight
(2) https://www.washingtonpost.com/dc-md-va/2025/01/07/richmond-water-outage-general-assembly-session/</t>
  </si>
  <si>
    <t>- ~1300 calls about traffic light outages were made to Houston Public Works after Hurricane Beryl (1)
- ~40% increase in injuries from crashes at traffic lights in metro Houston the week after Hurricane Beryl compared to the weeks before (1)</t>
  </si>
  <si>
    <t>(1) https://houstonlanding.org/data-traffic-crashes-injuries-at-stoplights-spiked-in-houston-area-after-hurricane-beryl/#:~:text=During%20the%20same%20stretch%2C%20which,62%20such%20crashes%20were%20reported.</t>
  </si>
  <si>
    <t>Houston area price gouging did exist, but this was not driven by outages. There was a slight increase in gas prices (~5%) the week of Beryl, but this was driven by higher crude prices that also impacted national average prices
Analysis of EIA data indicates that Houston gas prices were not materially higher in the weeks after Beryl (and were consistently 10-15% lower than the national average)</t>
  </si>
  <si>
    <t xml:space="preserve">Good
</t>
  </si>
  <si>
    <r>
      <t>Good</t>
    </r>
    <r>
      <rPr>
        <sz val="11"/>
        <color rgb="FF000000"/>
        <rFont val="Arial"/>
        <family val="2"/>
        <scheme val="minor"/>
      </rPr>
      <t xml:space="preserve">
</t>
    </r>
  </si>
  <si>
    <t>(1) https://www.houstonchronicle.com/news/houston-texas/article/beryl-sends-houstonians-flocking-emergency-rooms-19567476.php
(2) https://www.houstonchronicle.com/news/houston-texas/article/beryl-sends-houstonians-flocking-emergency-rooms-19567476.php
(3) https://www.cdc.gov/mmwr/volumes/73/wr/mm7315a1.htm</t>
  </si>
  <si>
    <t>(1) https://www.cdc.gov/breastfeeding/breast-milk-preparation-and-storage/handling-breastmilk.html
(2)https://www.ncsl.org/state-legislatures-news/details/donor-human-milk-more-valuable-than-gold#:~:text=The%20average%20cost%20is%20%243,it%20can%20be%20less%20expensive.</t>
  </si>
  <si>
    <t>- Breastmilk typically expires after 4 hours without refrigeration (1)
- The average cost of donor breastmilk is $3-$5 per ounce, and babies can consume between 32 and 48 ounces of milk per day (2)</t>
  </si>
  <si>
    <t>(1) https://exergyenergy.com/wp-content/uploads/2023/01/Frost-and-Sullivan-Cost-of-Outage.pdf
(2) https://apnews.com/article/bp-whiting-oil-refinery-power-outage-shutdown-f528311f60d0312c9f26bf4c4c822a41
(3) https://ihsonline.org/Portals/0/Tech%20Papers/McEntire_Impact_of_Winter_Storm_Uri_on_Chemical_Facilities.pdf
(4) https://www.chemicalsafetyfacts.org/chemicals/polystyrene/</t>
  </si>
  <si>
    <t>(1)https://www.eia.gov/analysis/requests/2007/sroog200701.pdf
(2) https://www.eia.gov/todayinenergy/detail.php?id=62904
(3) https://www.dallasfed.org/research/swe/2021/swe2102/swe2102c</t>
  </si>
  <si>
    <t>Immediate search does not yield any quantitative results. Suggest leaving as a qualitative point and being careful not to conflate outage event with extreme weather event.</t>
  </si>
  <si>
    <t>Range will vary significantly depending on mode of travel and accommodations (e.g., driving vs flying, if you can stay with a relative for free vs. hotel). Suggest leaving as a qualitative point and being careful not to conflate outage event with extreme weather event.</t>
  </si>
  <si>
    <t>-</t>
  </si>
  <si>
    <t>https://www.houstonpublicmedia.org/articles/news/houston/2024/11/14/506137/houston-move-away-weather-hurricanes-2024-survey/</t>
  </si>
  <si>
    <t>FEMA National Risk Index based on comparison of 15 most populus countries (e.g., Miami-Dade County, Dallas County, New York County)</t>
  </si>
  <si>
    <t>McKinsey VIVID Economics, Lightcast</t>
  </si>
  <si>
    <t>https://www.chron.com/neighborhood/article/Average-Houston-emergency-room-bills-comparison-13785654.php</t>
  </si>
  <si>
    <t>(1) https://www.care.com/cost/caregivers/houston-tx?_qs=1
(2) https://www.care.com/cost/babysitters/houston-tx?_qs=1
(3) https://www.care.com/c/special-needs-care-for-adult-children-cost-of-care/
(4) https://www.abetlife.com/cost-of-home-care-in-houston-explained</t>
  </si>
  <si>
    <t>- Childcare, eldercare, and special needs care costs $150-300+ for a typical 8-hour shift (1, 2, 3, 4)</t>
  </si>
  <si>
    <t>~3X cost to eat out at a quick service restaurant vs. basic meal cooked at home in Houston (1, 2)</t>
  </si>
  <si>
    <t>(1) https://kinder.rice.edu/research/kinder-houston-area-survey-2024-results
(2) https://www.federalreserve.gov/econres/scf/dataviz/scf/chart/#series:Transaction_Accounts;demographic:inccat;population:all;units:median</t>
  </si>
  <si>
    <t>(1)https://afdc.energy.gov/files/u/publication/which_is_greener.pdf
(2) https://www.eia.gov/dnav/pet/hist/LeafHandler.ashx?n=PET&amp;s=EMM_EPMRR_PTE_Y44HO_DPG&amp;f=W</t>
  </si>
  <si>
    <t>(1) https://www.walmart.com/ip/Great-Value-Purified-Drinking-Water-1-Gallon/10315383?classType=VARIANT&amp;athbdg=L1600
(2) https://www.eatright.org/health/essential-nutrients/water/how-much-water-do-you-need</t>
  </si>
  <si>
    <r>
      <t>Good</t>
    </r>
    <r>
      <rPr>
        <sz val="11"/>
        <color rgb="FF000000"/>
        <rFont val="Arial"/>
        <scheme val="minor"/>
      </rPr>
      <t xml:space="preserve">
</t>
    </r>
  </si>
  <si>
    <t>(1)https://www.houstonpublicmedia.org/articles/news/hurricane/2024/08/13/496407/beryl-cost-houston-billions-but-was-a-fraction-of-ike-or-harveys-impact/
(2) https://enchantedrock.com/h-e-b-customer-success-story/</t>
  </si>
  <si>
    <t>Moved to inequitable outcomes</t>
  </si>
  <si>
    <t xml:space="preserve">- Small businesses typically spend $10,000+ to install a 10-20kw generator and consume 1-2 gallons of diesel per outage hour (2, 3)
- Large commercial and industrials may spend ~$300,000 to $1M+ to install a 500kw to 1000kw+ generator and consume 35-100+ gallons of diesel per outage hour (2,3)
</t>
  </si>
  <si>
    <t xml:space="preserve">(2) https://www.wpowerproducts.com/blog/backup-power/genset-install-commercial-buildings/#:~:text=For%20large%20or%20industrial%20businesses,correctly%20determine%20your%20power%20requirements.
(3) https://www.generatorsource.com/Diesel_Fuel_Consumption.aspx
(4) </t>
  </si>
  <si>
    <t>- Individuals may idle cars for AC to charge devices, using 0.2-0.5 gal/h of fuel(1)
- Price of gasoline was ~$3/gal post Beryl (2)</t>
  </si>
  <si>
    <t>https://www.houstonchronicle.com/food-culture/restaurants-bars/article/houston-restaurants-no-power-19569393.php</t>
  </si>
  <si>
    <t>- To mitigate the risk of outage-related cash flow disruptions, some businesses will keep extra cash in a "storm fund" that could have instead been used for investing in growth, while others must resort to disaster loans from the Small Business Administration or turn to insurance claims
- One Houston restaurant reported a loss of $13,500 a day in overhead due to Hurricane Beryl power outages</t>
  </si>
  <si>
    <t>Any evidence of stock outs?</t>
  </si>
  <si>
    <t xml:space="preserve">Any evidence of contract breaches?
</t>
  </si>
  <si>
    <t>https://www.houston.org/houston-data/economy-glance-august-2024</t>
  </si>
  <si>
    <t>(1) https://www.houston.org/houston-data/economy-glance-august-2024
(2) McKinsey Internal Expert
(3) https://www.houstonchronicle.com/news/houston-weather/hurricanes/article/houston-gas-stations-beryl-19562863.php</t>
  </si>
  <si>
    <t>Updated - previously had used 3 days shutdown but 1 day was proactive before the hurricane</t>
  </si>
  <si>
    <t>The elderly and those with mobility challenges could be trapped in multi-story apartments and other buildings if elevators lost power, which occurred after Hurricane Beryl</t>
  </si>
  <si>
    <t>https://www.wsj.com/us-news/houston-legend-mattress-mack-has-had-it-with-the-citys-big-utility-053b4eb2</t>
  </si>
  <si>
    <t xml:space="preserve">Re: evidence of stock outs - no, the Greater Houston Partnership and various news sources report long lines for gas and groceries after Beryl, but no stock outs of necessities 
https://www.houston.org/houston-data/economy-glance-august-2024
https://abc13.com/post/hurricane-beryl-recovery-long-lines-gas-groceries-kroger-heb-open/15047040/
https://www.houstonchronicle.com/news/houston-weather/hurricanes/article/houston-grocery-stores-toil-keep-supply-19565638.php
</t>
  </si>
  <si>
    <t>Some potential qualitative points to add:- 
1. Studies show the disproportionate impact on lower income communities and communities of colour experiencing longer outages (https://www.sciencedirect.com/science/article/abs/pii/S2210670723001026)
2. Education disparities can be further exacerbated by longer outages, especially with students being required to access textbooks/assignments online 
3. Power outages can also disrupt access to other lifelines (water, internet, groceries). University of Houston published a study to say 71%  of Texans lost internet service, 75% had a hard time obtaining groceries and food during Winter Storm Uri; Other highlight was that 26% reported using their gas cooktop/oven as a source of heat (https://ncdp.columbia.edu/ncdp-perspectives/disaster-response-and-equity-texas-power-outrages/; https://uh.edu/hobby/winter2021/storm.pdf)
4. Racial minorities are less likely to be able to afford the additional unexpected expenses (https://www.mckinsey.com/bem/our-insights/impacts-of-climate-change-on-black-populations-in-the-united-states)
- Looking into examples of food bank outages</t>
  </si>
  <si>
    <t>(1) https://www.embroker.com/coverage/business-interruption-insurance/
(2) https://www.forbes.com/advisor/business-insurance/business-interruption-insurance/
(3) https://www.researchgate.net/publication/304340187_An_Insurance_Perspective_on_US_Electric_Grid_Disruption_Costs
(4) https://www.insurancejournal.com/news/southcentral/2021/09/24/633569.htm
(5) https://www.usatoday.com/story/money/personalfinance/2023/07/19/florida-home-insurance-aaa-farmers-policy-reduction/70427062007/
(6) https://www.cnn.com/2024/10/11/business/citizens-insurance-hurricane-milton/index.html
(7) https://www.fox26houston.com/news/california-insurance-crisis-list-carriers-have-fled-reduced-coverage-state
(8) https://www.texasmonthly.com/bbq/hurricane-beryl-houston-restaurants/</t>
  </si>
  <si>
    <t>(1) https://www.houston.org/houston-data/economy-glance-august-2024
(2) https://www.texastribune.org/2021/02/17/texas-food-supply-power-outage/</t>
  </si>
  <si>
    <t xml:space="preserve">(1) https://www.houstonpublicmedia.org/articles/news/hurricane/2024/08/13/496407/beryl-cost-houston-billions-but-was-a-fraction-of-ike-or-harveys-impact/
(2) https://www.houstonpublicmedia.org/articles/news/hurricane/2024/08/13/496407/beryl-cost-houston-billions-but-was-a-fraction-of-ike-or-harveys-impact/1/14/2025
(3) https://www.houston.org/houston-data/economy-glance-august-2024
(4) https://www.houstonpublicmedia.org/articles/news/2024/07/30/495251/houston-restaurants-hurricane-beryl-class-action-centerpoint-energy-lawsuit/
(5)  Texas Workforce Commission
</t>
  </si>
  <si>
    <t xml:space="preserve">- 600% increase in Google searches for the term "generator" in Houston in the week after Hurricane Beryl (1)
</t>
  </si>
  <si>
    <t xml:space="preserve">(1) https://trends.google.com/trends/explore?date=2024-07-01%202024-07-14&amp;geo=618&amp;q=generator
</t>
  </si>
  <si>
    <t>Any ideas on the share of hourly pay individuals who are LMI? Alternatively, share of LMI who are hourly paid?</t>
  </si>
  <si>
    <t>(1) https://www.houstonpublicmedia.org/articles/news/hurricane/2024/09/26/501147/hurricane-beryls-death-toll-rises-to-40-in-houston-area/
(2) https://apnews.com/article/power-outages-medically-vulnerable-texas-electricity-grid-60154dbd83ad162f3bb57d757b96e464</t>
  </si>
  <si>
    <t xml:space="preserve">No public data or articles discussing contract breaches could be found after Beryl. Most business contracts have a force majeure clause that removes liability for catastrophic, unforeseen events that prevent participants from fulfilling obligations. Under contracts for the sale of goods, the seller would also likely have relief under the Uniform Commercial Code's (standard set of commercial laws across the US) concept of commercial impracticality even if the contract doesn't have a force majeure clause.
</t>
  </si>
  <si>
    <t>Can we make a point around how once the supply chain shifts it is difficult to bring it back?</t>
  </si>
  <si>
    <t>(1) Google News archive search for the term "houston power outage", Jan 1, 2024 to Dec 31, 2024, yielding 40,300 results https://www.google.com/search?q=houston+power+outage&amp;sca_esv=8d59bb44a0e9f69d&amp;rlz=1C1GCEB_enUS1044US1044&amp;tbs=cdr:1,cd_min:1/1/2024,cd_max:12/31/2024&amp;tbm=nws&amp;sxsrf=ADLYWILi8mdigfP1JPp2FXeF3bLXKypicA:1737043626941&amp;ei=qi6JZ72WOcOH2roPteG_kQM&amp;start=0&amp;sa=N&amp;ved=2ahUKEwi9k9_iz_qKAxXDg1YBHbXwLzI4UBDy0wN6BAgEEAQ&amp;biw=1422&amp;bih=772&amp;dpr=1.1
(2) https://getdaytrends.com/united-states/2024-07-09/13/ (analyzed top 50 hourly trends July 8-9)</t>
  </si>
  <si>
    <t xml:space="preserve">- Tens of thousands of articles have been written about Houston's power outages in the past year, including in national and international publications including Bloomberg, Reuters, AP News, The Guardian, The New York Times, The Washington Post, Forbes, CNN, NBC, CBS News, ABC News, Fox News, NPR, PBS, USA Today, The Atlantic, MarketWatch, Newsweek, and Techcrunch amongst others (1)
- On X, "CenterPoint" and "Houston" were trending topics in the US in the days after Hurricane Beryl as people discussed the grid outages (2) </t>
  </si>
  <si>
    <t>People are talking about Houston's grid challenges</t>
  </si>
  <si>
    <t>(1) https://papers.ssrn.com/sol3/papers.cfm?abstract_id=2892733
(2) https://www.emerald.com/insight/content/doi/10.1108/09564230610656980/full/html
(3) https://www.ccsenet.org/journal/index.php/ijms/article/view/0/37521
(4) https://www.sciencedirect.com/science/article/abs/pii/S0019850111002318
(5) https://www.businesswire.com/news/home/20221122005236/en/Voxware-Biennial-Holiday-Survey-Indicates-Consumers-Less-Tolerant-for-Delivery-Delays-and-Inaccurate-Order-Fulfillment</t>
  </si>
  <si>
    <t>Studies indicate that switching costs have a smaller influence on changing suppliers than relationships in industrial B2B contexts 
https://www.sciencedirect.com/science/article/abs/pii/S0019850115001790
"a recent meta-study on the effectiveness of switching costs across different contexts indicates that perceived switching costs generally show a weak average correlation with switching intention (r = − .090, p &lt; .05). Even more surprisingly, this study points out that switching costs are more effective in consumer markets than they are in industrial markets (rB2C = − .113 versus rB2B = − .065)"
https://link.springer.com/article/10.1007/s11747-013-0349-2
"market-related variables (i.e., alternatives and competition) have the strongest influence on switching costs; they reduce these costs via affecting buyers’ quality perception of a relationship and offerings ... Switching costs have only a weak negative influence on switching."
https://www.ccsenet.org/journal/index.php/ijms/article/view/0/37521
In the empirical study of the chemical industry, Joseph and Unnikrishnan find that social bonds positively influence customer loyalty (Joseph &amp; Unnikrishnan, 2016). This study supports the previous research by Narteh et al. (Narteh, Agbemabiese, Kodua, &amp; Braimah, 2013) that finds a strong influence between social bonds and customer loyalty.</t>
  </si>
  <si>
    <t>Added in data points around professional/technical services; page 33 with headlines helps tell the story (i.e., companies considering moving due to outages) however there is limited public evidence that companies in Houston have seriously considered relocating operations - Texas and Houston continue to be top attractors of new and relocated businesses based on Moody's data and various news articles. Suggest leaving this as a qualitative point
https://www.houstonpublicmedia.org/articles/news/business/2024/02/05/476398/texas-attracted-more-relocating-businesses-than-any-other-state-report-finds/
https://wolffcompanies.com/articles/california-invasion-houston-sees-big-business-gains-from-the-coastal-corporate-exodus/</t>
  </si>
  <si>
    <t>(1) https://www.ogj.com/refining-processing/refining/article/14288803/imperial-oil-takes-fid-on-strathcona-refinery-renewables-project
(2) https://energydigital.com/articles/exxonmobils-investment-in-its-fawley-petrochemical-refinery
(3) https://www.reuters.com/business/energy/exxon-prepares-start-up-12-bln-texas-oil-refinery-expansion-sources-2023-01-13/
(4) https://corporate.exxonmobil.com/news/news-releases/2019/0502_exxonmobil-announces-2-billion-baytown-chemical-expansion-project#:~:text=IRVING%2C%20Texas%20%E2%80%93%20ExxonMobil%20said%20today,expects%20from%20its%20chemical%20investments
(5) https://bizneworleans.com/3b-manufacturing-plant-announced-for-southwest-louisiana/
(6) McKinsey Internal Expert; based on ~7.5 MW average data center in Houston metro
(7) McKinsey Hydrogen project investment tracker, based on planned projects operational by 2030 in Houston</t>
  </si>
  <si>
    <t>BLS and Census do not provide hourly vs. salary data. Added in bullet around with an estimate of the share of hourly workers who learn less than the average wage based on manual classification</t>
  </si>
  <si>
    <t>Updated with 1/15 SRP</t>
  </si>
  <si>
    <t>- Based on CenterPoint’s $7B physical grid investment, ~20,000 one-time and ~1,100 ongoing Texas jobs could be created in sectors such as manufacturing and construction and support ~$9B in Texas GDP through 2050</t>
  </si>
  <si>
    <r>
      <t xml:space="preserve">(1) https://www.houstonfoodbank.org/wp-content/uploads/2021/08/factsheet_childPrograms_FY21_20210830.pdf
(2) https://www.houston.org/living-in-houston/education
</t>
    </r>
    <r>
      <rPr>
        <i/>
        <sz val="11"/>
        <color theme="1"/>
        <rFont val="Arial"/>
        <family val="2"/>
        <scheme val="minor"/>
      </rPr>
      <t>Calculated by multiplying the 60% of students who rely on school lunches by the 1.3 million</t>
    </r>
    <r>
      <rPr>
        <sz val="11"/>
        <color theme="1"/>
        <rFont val="Arial"/>
        <family val="2"/>
        <scheme val="minor"/>
      </rPr>
      <t xml:space="preserve"> </t>
    </r>
    <r>
      <rPr>
        <i/>
        <sz val="11"/>
        <color theme="1"/>
        <rFont val="Arial"/>
        <family val="2"/>
        <scheme val="minor"/>
      </rPr>
      <t>students in Houston ISDs and charter schools</t>
    </r>
    <r>
      <rPr>
        <sz val="11"/>
        <color theme="1"/>
        <rFont val="Arial"/>
        <family val="2"/>
        <scheme val="minor"/>
      </rPr>
      <t xml:space="preserve">
(3) https://www.homedepot.com/services/c/cost-install-generators/efecec25e
(4) https://support.generac.com/s/article/How-Much-Fuel-Does-My-Home-Standby-Generator-Use
(5) https://www.houstonpublicmedia.org/articles/news/hurricane/2024/09/26/501147/hurricane-beryls-death-toll-rises-to-40-in-houston-area/
(6) https://www.wsj.com/us-news/houston-legend-mattress-mack-has-had-it-with-the-citys-big-utility-053b4eb2
(7) https://www.houstonchronicle.com/news/houston-weather/hurricanes/article/houston-seniors-hurricane-beryl-power-19565994.php
(8)https://www.fox26houston.com/news/how-get-up-500-replace-spoiled-food-after-storm; https://www.understandinghouston.org/topic/health/access-to-healthcare#preventable_hospital_stays
(9) https://www.houstonfoodbank.org/wp-content/uploads/2025/01/Your_Impact-FY24-ENG.pdf
(10) https://www.csmonitor.com/USA/2020/1026/Houston-Food-Bank-feeds-126-500-families-monthly
(11) https://mcfoodbank.org/montgomery-county-food-bank-a-pillar-of-strength-and-hope-in-the-aftermath-of-hurricane-beryl/</t>
    </r>
  </si>
  <si>
    <r>
      <t xml:space="preserve">- Houston’s chief medical officer noted a 300% increase in hospital visits for heat illnesses in the days after Hurricane Beryl compared to a typical day in July (1)
- 13 individuals died of environmental heat exposure due to loss of electricity after Hurricane Beryl; </t>
    </r>
    <r>
      <rPr>
        <sz val="11"/>
        <color theme="1"/>
        <rFont val="Arial"/>
        <family val="2"/>
        <scheme val="minor"/>
      </rPr>
      <t>the average age of these mortalities was 67 (2)
- People aged 65-75 are ~2x more likely than 18 year olds to visit the ER due to heat-related illnesses in warm summer months (3)</t>
    </r>
  </si>
  <si>
    <r>
      <t xml:space="preserve">- 100,000+ individuals estimated to depend on refrigerated medicines such as insulin, which expires after 28 </t>
    </r>
    <r>
      <rPr>
        <sz val="11"/>
        <color theme="1"/>
        <rFont val="Arial"/>
        <family val="2"/>
        <scheme val="minor"/>
      </rPr>
      <t>days without refrigeration and typically has a $25 co-pay each month (1, 2, 3, 4)
- Refridgerated medications such as augmentin degrade at room temperature (5)</t>
    </r>
  </si>
  <si>
    <r>
      <t xml:space="preserve">(1) https://diabetes.org/newsroom/american-diabetes-association-announces-support-for-insulin-act-at-senate-press-conference
(2) https://www.understandinghouston.org/topic/health/health-outcomes#overview
(3) https://diabetes.org/tools-resources/affordable-insulin/state-insulin-copay-caps
(4) https://pubmed.ncbi.nlm.nih.gov/37930742/#:~:text=Eli%20Lilly%20and%20Company%20provided,environmental%20conditions%20and%20insulin%20pumps.
</t>
    </r>
    <r>
      <rPr>
        <i/>
        <sz val="11"/>
        <color theme="1"/>
        <rFont val="Arial"/>
        <family val="2"/>
        <scheme val="minor"/>
      </rPr>
      <t xml:space="preserve">Estimated based on 10.2% prevalence of diabetes in Houston adults and nationwide 22.7% dependency on insulin </t>
    </r>
    <r>
      <rPr>
        <sz val="11"/>
        <color theme="1"/>
        <rFont val="Arial"/>
        <family val="2"/>
        <scheme val="minor"/>
      </rPr>
      <t xml:space="preserve">
'(5) https://www.vumc.org/poison-control/toxicology-question-week/oct-3-2005-what-stability-refrigerated-medications-room-temperature</t>
    </r>
  </si>
  <si>
    <r>
      <t>- 9 of Houston fire stations</t>
    </r>
    <r>
      <rPr>
        <sz val="11"/>
        <color theme="1"/>
        <rFont val="Arial"/>
        <family val="2"/>
        <scheme val="minor"/>
      </rPr>
      <t xml:space="preserve"> (~9%) could not operate due to lack of power after Beryl (1,2) 
- 1 Public Safety Answering Point down two and three days after Hurricane Beryl (3)
- Majority of Houston Police Department patrol stations lost power after Hurricane Beryl and were forced to run on generators (4)</t>
    </r>
  </si>
  <si>
    <r>
      <rPr>
        <b/>
        <sz val="11"/>
        <color theme="1"/>
        <rFont val="Arial"/>
        <family val="2"/>
        <scheme val="minor"/>
      </rPr>
      <t xml:space="preserve">(1) https://www.houstonchronicle.com/news/houston-texas/article/beryl-sends-houstonians-flocking-emergency-rooms-19567476.php
(2) https://www.hfmmagazine.com/after-beryl-houston-hospitals-faced-post-hurricane-patient-surge
</t>
    </r>
    <r>
      <rPr>
        <sz val="11"/>
        <color theme="1"/>
        <rFont val="Arial"/>
        <family val="2"/>
        <scheme val="minor"/>
      </rPr>
      <t xml:space="preserve"> https://healthdata.dshs.texas.gov/dashboard/hospitals/texas-hospital-data
(2)  https://www.hhs.texas.gov/sites/default/files/documents/about-hhs/hhs-regional-map.pdf ; assumed region 6
(3) (https://www.houstonpublicmedia.org/articles/news/health-science/healthcare/2024/07/15/493483/houston-hospitals-overcrowded-after-beryl-causing-delays-in-discharges-and-treatment/</t>
    </r>
  </si>
  <si>
    <r>
      <t xml:space="preserve">- Several Houston hospitals experienced overcrowding and waiting room queues because treated patients could not be safely discharged due to lack of power at home; overflow beds were organized at an indoor sports stadium by city officials (1)
</t>
    </r>
    <r>
      <rPr>
        <sz val="11"/>
        <color theme="1"/>
        <rFont val="Arial"/>
        <family val="2"/>
        <scheme val="minor"/>
      </rPr>
      <t>- ~20% of hospitals had to run on emergency generators or lacked connectivity after Hurricane Beryl, disrupting medical records access and ability to order tests (2)</t>
    </r>
  </si>
  <si>
    <r>
      <rPr>
        <sz val="11"/>
        <color theme="1"/>
        <rFont val="Arial"/>
        <family val="2"/>
        <scheme val="minor"/>
      </rPr>
      <t>- Power outages can cause the failure of electrical pumps used in apartment buildings such as during the Houston derecho in May 2024 (1)
- Power outages can also cause water treatment plant pumps to fail, which depletes reservoirs and can halt the flow of running water such as seen recently in Richmond, VA in January 2025 (2)</t>
    </r>
  </si>
  <si>
    <r>
      <t xml:space="preserve">- </t>
    </r>
    <r>
      <rPr>
        <sz val="11"/>
        <color theme="1"/>
        <rFont val="Arial"/>
        <family val="2"/>
        <scheme val="minor"/>
      </rPr>
      <t>100,000+ residents were impacted by the 160 boil water notices across 8 Houston area counties were issued after Hurricane Beryl due to 135 offline wastewater treatments plants (1,2)
- 179 wastewater lift stations were out of power the day after Hurricane Beryl (3)</t>
    </r>
  </si>
  <si>
    <r>
      <t xml:space="preserve">- 68.8% of businesses reported temporarily halting operations after Hurricane Beryl (1)
</t>
    </r>
    <r>
      <rPr>
        <b/>
        <sz val="11"/>
        <color theme="1"/>
        <rFont val="Arial"/>
        <family val="2"/>
        <scheme val="minor"/>
      </rPr>
      <t>- 55.7% of all workers in America are paid hourly (2)
- Assuming the same ratio of hourly workers in Houston, the Houston MSA has an estimated 1.9M hourly workers - assuming businesses across sectors were equally impacted by power outages, ~1.3M hourly workers had their livelihoods disrupted due to business closures (3)
- ~3X increase in unemployment insurance claims, from an average of 4,175 in the four weeks prior to around 11,730 claims the week of Hurricane Beryl, representing 0.2% of Houston’s workforce (4)</t>
    </r>
  </si>
  <si>
    <r>
      <t xml:space="preserve">- 68.8% of businesses reported temporarily halting operations after Hurricane Beryl (1)
</t>
    </r>
    <r>
      <rPr>
        <sz val="11"/>
        <color theme="1"/>
        <rFont val="Arial"/>
        <family val="2"/>
        <scheme val="minor"/>
      </rPr>
      <t>- 95% of fuel stations in Houston area were reported to be without power after the passage of Hurricane Ike in 2008 (2)
- Many gasoline stations in Houston were closed after Hurricane Beryl, with many citing lack of power as an issue (3)</t>
    </r>
  </si>
  <si>
    <r>
      <t xml:space="preserve">- 28.8% of Houston businesses experienced delayed shipments or deliveries after Beryl (1)
</t>
    </r>
    <r>
      <rPr>
        <sz val="11"/>
        <color theme="1"/>
        <rFont val="Arial"/>
        <family val="2"/>
        <scheme val="minor"/>
      </rPr>
      <t xml:space="preserve">- Stock outs of food and essentials were seen in several grocery stores after winter storm Uri due to power outages disrupting supply chains (2)
</t>
    </r>
  </si>
  <si>
    <r>
      <t xml:space="preserve">- A national survey found that 21% of manufacturers lose $100K+ for a single outage event (1)
</t>
    </r>
    <r>
      <rPr>
        <sz val="11"/>
        <color theme="1"/>
        <rFont val="Arial"/>
        <family val="2"/>
        <scheme val="minor"/>
      </rPr>
      <t>- An oil and gas refinery can take weeks to restart normal operations after a power failure (e.g., BP Whiting Refinery took more than 6 weeks to restart operations after a power outage) (2)
- Chemicals facilities can also take multiple weeks to restart operations after unexpected power outages, as seen after winter storm Uri, where 18% of chemicals production capacity was still offline 2 months after the event and some took a year to resume full capacity (3) 
- These manufacturing shutdowns also impact supply chains across the nation: for example, after winter storm Uri, styrene made in Texas could not be produced, which is an input for polystyrene production in the Midwest (3); polystyrene is a plastic used for many common applications including egg cartons, meat and takeout packaging, building insulation, automotive parts, and medical supplies (4) and delays to production impact these downstream industries such as food service, construction, automotive, and healthcare</t>
    </r>
  </si>
  <si>
    <r>
      <t xml:space="preserve">- 41.3% of businesses reported losing sales or revenues after Hurricane Beryl (1)
- Local restaurants reported losing $35,000 to $150,000+ of sales in the week after Hurricane Beryl due to power outages (2) and saw a 81% decrease in seats occupied (3)
</t>
    </r>
    <r>
      <rPr>
        <b/>
        <sz val="11"/>
        <color theme="1"/>
        <rFont val="Arial"/>
        <family val="2"/>
        <scheme val="minor"/>
      </rPr>
      <t>- A class action lawsuit representing over 300 local restaurants estimates $100M+ in damages due to power outages after Hurricane Beryl (4)</t>
    </r>
    <r>
      <rPr>
        <sz val="11"/>
        <color theme="1"/>
        <rFont val="Arial"/>
        <family val="2"/>
        <scheme val="minor"/>
      </rPr>
      <t xml:space="preserve">
- Retail stores forced to close during Hurricane Beryl were estimated to lose ~$290M in sales value each day (5)</t>
    </r>
  </si>
  <si>
    <r>
      <t xml:space="preserve">- 10% of businesses surveyed reported inventory losses after Hurricane Beryl (1)
</t>
    </r>
    <r>
      <rPr>
        <b/>
        <sz val="11"/>
        <color theme="1"/>
        <rFont val="Arial"/>
        <family val="2"/>
        <scheme val="minor"/>
      </rPr>
      <t>- Value of perishable foods in a single grocery store such as HEB is estimated at $400,000- $900,000 (2)</t>
    </r>
  </si>
  <si>
    <r>
      <t xml:space="preserve">- Business interruption insurance typically costs $500-1800/yr for a small business (1, 2)
</t>
    </r>
    <r>
      <rPr>
        <sz val="11"/>
        <color theme="1"/>
        <rFont val="Arial"/>
        <family val="2"/>
        <scheme val="minor"/>
      </rPr>
      <t xml:space="preserve">- A study by the Lawrence Berkeley National Laboratory found that grid reliability is a substantial source of insurance claims, with a single blackout event potentially generating insured losses on par with a major hurricane (3)
- After winter storm Uri, 5,448 business interruption claims totalling $310M were made in Texas (4)
- Increased claims due to power outages can cause insurance premiums to increase or for insurance companies to stop offering coverage as seen in California and Florida (5, 6, 7)
- One Houston restaurant saw a 8.6% increase in insurance premiums from 2023 to 2024, and expects another increase after having made two major claims in 2024 due to the May derecho and Hurricane Beryl (8) </t>
    </r>
  </si>
  <si>
    <r>
      <t xml:space="preserve">- US average gas prices jumped 18% in a week after Hurricane Katrina due to all regional refineries being offline
</t>
    </r>
    <r>
      <rPr>
        <sz val="11"/>
        <color theme="1"/>
        <rFont val="Arial"/>
        <family val="2"/>
        <scheme val="minor"/>
      </rPr>
      <t>- Midwest power outages caused refinery shutdowns in Illinois and Ohio caused Chicago  retail gasoline prices to average 23% higher than US average prices, the largest price premium since 2015 (2)
- Due to winter storm Uri outages causing chemicals production facilities to shutdown, the Gulf Coast price of ethylene surged 78 percent from December 2020 to March 2021, which is used for a multitude of consumer products such as Styrofoam cups, plastic bottles, packaging and auto parts (3)</t>
    </r>
  </si>
  <si>
    <r>
      <t>- The loss of an existing petroleum refinery would represent a loss of ~$2.4B local GDP and ~600 jobs (1)
- The loss of an existing chemicals production facility would represent a loss of ~$400M local GDP and ~60 jobs (1, 2)
- The loss of activity in an existing port would represent ~$30B in direct business revenue, $440B in total economic value supported, and ~78k jobs (3)
-</t>
    </r>
    <r>
      <rPr>
        <sz val="11"/>
        <color theme="1"/>
        <rFont val="Arial"/>
        <family val="2"/>
        <scheme val="minor"/>
      </rPr>
      <t xml:space="preserve"> Loss of a single professional/technical services office would represent a $2M loss in GDP and 10 jobs. The 5-year CAGR for establishment growth is ~22% (2)</t>
    </r>
  </si>
  <si>
    <r>
      <t xml:space="preserve">- A study co-authored from the University of Houston found that large delays in delivery times for business to business transactions are associated with lower transaction quantities and lower unit prices, especially for industrial customers who require materials that are used in their assembly processes (1); continued power outages that delay the delivery operations of Houston businesses could cause their customers to reduce order quantities and/or be wiling to pay less for orders
- The same study found that for large delays of goods/materials that are undifferentiated, trade customers who can find the same goods/materials from another supplier are more likely to reduce order quantities and even switch suppliers (1)
</t>
    </r>
    <r>
      <rPr>
        <b/>
        <sz val="11"/>
        <color theme="1"/>
        <rFont val="Arial"/>
        <family val="2"/>
        <scheme val="minor"/>
      </rPr>
      <t>- Studies indicate that relationships are the strongest determinant of switching suppliers in industrial markets - once a strong relationshp has been developed with a supplier, investments in relationships, inertia, and switching costs can prevent changing suppliers (2, 3, 4); the implication for Houston businesses is that customers who decide to change suppliers may be challenging to win back</t>
    </r>
    <r>
      <rPr>
        <sz val="11"/>
        <color theme="1"/>
        <rFont val="Arial"/>
        <family val="2"/>
        <scheme val="minor"/>
      </rPr>
      <t xml:space="preserve">
- 65 percent of retail consumers polled report that they will abandon shopping with a retailer altogether after 2-3 late deliveries (5)</t>
    </r>
  </si>
  <si>
    <r>
      <t>- Centerpoint had ~39.4 hours of outages in 2021 after winter storm Uri, ~5X higher than the US average (1, 2)
- Over the past 4 years, CenterPoint has experienced ~2</t>
    </r>
    <r>
      <rPr>
        <sz val="11"/>
        <color theme="1"/>
        <rFont val="Arial"/>
        <family val="2"/>
        <scheme val="minor"/>
      </rPr>
      <t xml:space="preserve"> times more outages than the US average (1, 2)
- At the peak of Hurricane Beryl outages, ~87% of CenterPoint’s 2.6M customers did not have power (3)</t>
    </r>
  </si>
  <si>
    <r>
      <t xml:space="preserve">(1) https://sustainability.centerpointenergy.com/wp-content/uploads/2024/01/CenterPoint-Energy-2023-Corporate-Sustainability-Report.pdf
(2) https://www.eia.gov/electricity/annual/html/epa_11_01.html
</t>
    </r>
    <r>
      <rPr>
        <i/>
        <sz val="11"/>
        <color theme="1"/>
        <rFont val="Arial"/>
        <family val="2"/>
        <scheme val="minor"/>
      </rPr>
      <t xml:space="preserve">SAIDI, SAIFI used for comparisons
</t>
    </r>
    <r>
      <rPr>
        <sz val="11"/>
        <color theme="1"/>
        <rFont val="Arial"/>
        <family val="2"/>
        <scheme val="minor"/>
      </rPr>
      <t>(3) https://www.texastribune.org/2024/07/15/texans-power-outages-hurricane-beryl/#:~:text=Roughly%2087%25%20of%20CenterPoint's%202.6,in%20the%20days%20that%20followed.</t>
    </r>
  </si>
  <si>
    <r>
      <rPr>
        <sz val="11"/>
        <color theme="1"/>
        <rFont val="Arial"/>
        <family val="2"/>
        <scheme val="minor"/>
      </rPr>
      <t>- The loss of a new petroleum refinery would represent a $500M-2B+ loss in investment (1, 2, 3)
- The loss of a new chemicals production facility would represent a $1B+ loss in investment (4, 5)
- The loss of an new data center would represent a $200M+ loss in investment (6)
- The loss of a new hydrogen facility would represent a $1B loss in investment (7)</t>
    </r>
  </si>
  <si>
    <r>
      <rPr>
        <b/>
        <sz val="11"/>
        <color theme="1"/>
        <rFont val="Arial"/>
        <family val="2"/>
        <scheme val="minor"/>
      </rPr>
      <t>- According to the 2024 Kinder Houston Area Survey, 46% of respondents said they do not have an extra $400 readily available for unexpected expenses (1)</t>
    </r>
    <r>
      <rPr>
        <sz val="11"/>
        <color theme="1"/>
        <rFont val="Arial"/>
        <family val="2"/>
        <scheme val="minor"/>
      </rPr>
      <t xml:space="preserve">
- The value of bank accounts is ~$900-2500 for households below median income, while median household has ~$7400, and households above median income have ~$15,800-100,000+ (2)
- Lower income households are especially unable to manage outage-driven unexpected costs such as missed work or medical expenses</t>
    </r>
  </si>
  <si>
    <r>
      <t xml:space="preserve">- For the ~1.9M workers in Houston are employed in hourly paid positions (1), outages cause significant income losses that disproportionately impact hourly paid workers who are not paid if they do not work unlike salaried employees
- There are ~1M LMI households in Houston (2)
'- 244,700 people use Houston METRO public transit to get to work, school, and appointments on average each day (3)
- 58% of Houston METRO users primarily use its public transit services to get to work (4), and 33% of Houston's transit riders live in households in poverty (5)
- 13.9% individuals in Houston metro area live below the poverty line (6)
</t>
    </r>
    <r>
      <rPr>
        <b/>
        <sz val="11"/>
        <color theme="1"/>
        <rFont val="Arial"/>
        <family val="2"/>
        <scheme val="minor"/>
      </rPr>
      <t>- ~42,000 riders use Houston METRO light rail services on the average weekday (7), which were disrupted for 1 week after Hurricane Beryl (8)</t>
    </r>
    <r>
      <rPr>
        <sz val="11"/>
        <color theme="1"/>
        <rFont val="Arial"/>
        <family val="2"/>
        <scheme val="minor"/>
      </rPr>
      <t xml:space="preserve">
-</t>
    </r>
    <r>
      <rPr>
        <b/>
        <sz val="11"/>
        <color theme="1"/>
        <rFont val="Arial"/>
        <family val="2"/>
        <scheme val="minor"/>
      </rPr>
      <t xml:space="preserve"> An estimated ~88% of hourly workers earn less than the average Houston metro wage (9)</t>
    </r>
  </si>
  <si>
    <r>
      <t xml:space="preserve">- 2 deaths occurred after Beryl due to lack of functioning oxygen devices (1)
</t>
    </r>
    <r>
      <rPr>
        <sz val="11"/>
        <color rgb="FFFF0000"/>
        <rFont val="Arial"/>
        <family val="2"/>
        <scheme val="minor"/>
      </rPr>
      <t xml:space="preserve">- </t>
    </r>
    <r>
      <rPr>
        <b/>
        <sz val="11"/>
        <color rgb="FFFF0000"/>
        <rFont val="Arial"/>
        <family val="2"/>
        <scheme val="minor"/>
      </rPr>
      <t>~3,000 households have at least one member dependent on electric powered medical device in Houston (2)</t>
    </r>
  </si>
  <si>
    <t>Country</t>
  </si>
  <si>
    <t>United States of America</t>
  </si>
  <si>
    <t>City</t>
  </si>
  <si>
    <t>Houston</t>
  </si>
  <si>
    <t>Facility Owner</t>
  </si>
  <si>
    <t>Operational Status</t>
  </si>
  <si>
    <t>Company</t>
  </si>
  <si>
    <t>Datacenter Type</t>
  </si>
  <si>
    <t>Datacenter Name</t>
  </si>
  <si>
    <t>Street Address</t>
  </si>
  <si>
    <t>Sum of Total UPS Power (kW) Expansion</t>
  </si>
  <si>
    <t>Sum of Total UPS Power (kW)</t>
  </si>
  <si>
    <t>Sum of total UPS Power (mW)</t>
  </si>
  <si>
    <t>DataBank</t>
  </si>
  <si>
    <t>Operational</t>
  </si>
  <si>
    <t>Wholesale</t>
  </si>
  <si>
    <t>Houston-Galleria</t>
  </si>
  <si>
    <t>4201 Southwest Fwy</t>
  </si>
  <si>
    <t>Houston-Houston West I</t>
  </si>
  <si>
    <t>5150 Westway Park Blvd.</t>
  </si>
  <si>
    <t>Houston-Houston West II</t>
  </si>
  <si>
    <t>Houston-Houston West III</t>
  </si>
  <si>
    <t>11003 Corporate Centre Drive</t>
  </si>
  <si>
    <t>CyrusOne</t>
  </si>
  <si>
    <t>Databank Total</t>
  </si>
  <si>
    <t>Digital Realty</t>
  </si>
  <si>
    <t>12001-12245 N Fwy</t>
  </si>
  <si>
    <t>12001-12245 North Freeway</t>
  </si>
  <si>
    <t>Lumen</t>
  </si>
  <si>
    <t>Retail</t>
  </si>
  <si>
    <t>Houston Gateway</t>
  </si>
  <si>
    <t>12001 North Freeway</t>
  </si>
  <si>
    <t>Fibertown</t>
  </si>
  <si>
    <t>HOU1</t>
  </si>
  <si>
    <t>12031 North Freeway</t>
  </si>
  <si>
    <t>Windstream</t>
  </si>
  <si>
    <t>Telco</t>
  </si>
  <si>
    <t>Houston 2</t>
  </si>
  <si>
    <t>12017 North Freeway</t>
  </si>
  <si>
    <t>Digital Realty Total</t>
  </si>
  <si>
    <t>Switch, Inc.</t>
  </si>
  <si>
    <t>Houston 1</t>
  </si>
  <si>
    <t>5555 San Felipe St.</t>
  </si>
  <si>
    <t>660 Greens Parkway</t>
  </si>
  <si>
    <t>Switch, Inc. Total</t>
  </si>
  <si>
    <t>Netrality Properties</t>
  </si>
  <si>
    <t>1301 Fannin St.</t>
  </si>
  <si>
    <t>Navisite</t>
  </si>
  <si>
    <t>Verizon</t>
  </si>
  <si>
    <t>1301 Fannin St. 11th Floor</t>
  </si>
  <si>
    <t>Netrality Properties Total</t>
  </si>
  <si>
    <t>N/A</t>
  </si>
  <si>
    <t>Equinix</t>
  </si>
  <si>
    <t>HO1</t>
  </si>
  <si>
    <t>1515 Aldine Meadows Road</t>
  </si>
  <si>
    <t>Crown Castle</t>
  </si>
  <si>
    <t>7220 N Sam Houston Pkwy</t>
  </si>
  <si>
    <t>7220 North Sam Houston Pkwy W</t>
  </si>
  <si>
    <t>801 Louisiana St, Houston</t>
  </si>
  <si>
    <t>801 Louisiana St</t>
  </si>
  <si>
    <t>N/A Total</t>
  </si>
  <si>
    <t>7060 Empire Central Dr.</t>
  </si>
  <si>
    <t>HOU2</t>
  </si>
  <si>
    <t>5959 Corporate Dr. Ste. 3900</t>
  </si>
  <si>
    <t>Houston - Premier</t>
  </si>
  <si>
    <t>1124 Hardy St.</t>
  </si>
  <si>
    <t>Lumen Total</t>
  </si>
  <si>
    <t>LOGIX Fiber Networks</t>
  </si>
  <si>
    <t>4635 Southwest Freeway</t>
  </si>
  <si>
    <t>777 Walker</t>
  </si>
  <si>
    <t>LOGIX Fiber Networks Total</t>
  </si>
  <si>
    <t>Quasar Data Center</t>
  </si>
  <si>
    <t>1001 Texas Ave.</t>
  </si>
  <si>
    <t>Quasar Data Center Total</t>
  </si>
  <si>
    <t>Windstream Hosted Solutions</t>
  </si>
  <si>
    <t>12167 N I 45</t>
  </si>
  <si>
    <t>12105 N I 45</t>
  </si>
  <si>
    <t>Windstream Hosted Solutions Total</t>
  </si>
  <si>
    <t>2401 Portsmouth St.</t>
  </si>
  <si>
    <t>Verizon Total</t>
  </si>
  <si>
    <t>Grand Total</t>
  </si>
  <si>
    <t>Establishment, Jobs, GDP by industry</t>
  </si>
  <si>
    <t>Source: Texas Workforce Commission</t>
  </si>
  <si>
    <t>NAICS</t>
  </si>
  <si>
    <t>Description</t>
  </si>
  <si>
    <t>2018 Establishments</t>
  </si>
  <si>
    <t>2019 Establishments</t>
  </si>
  <si>
    <t>2020 Establishments</t>
  </si>
  <si>
    <t>2021 Establishments</t>
  </si>
  <si>
    <t>2022 Establishments</t>
  </si>
  <si>
    <t>2023 Establishments</t>
  </si>
  <si>
    <t>2018 Jobs</t>
  </si>
  <si>
    <t>2019 Jobs</t>
  </si>
  <si>
    <t>2020 Jobs</t>
  </si>
  <si>
    <t>2021 Jobs</t>
  </si>
  <si>
    <t>2022 Jobs</t>
  </si>
  <si>
    <t>2023 Jobs</t>
  </si>
  <si>
    <t>2018 GRP</t>
  </si>
  <si>
    <t>2023 GRP</t>
  </si>
  <si>
    <t>GDP CAGR</t>
  </si>
  <si>
    <t>GDP Absolute Growth</t>
  </si>
  <si>
    <t>Establishment CAGR</t>
  </si>
  <si>
    <t>Establishment Absolute Growth</t>
  </si>
  <si>
    <t>Jobs CAGR</t>
  </si>
  <si>
    <t>Jobs Absolute Growth</t>
  </si>
  <si>
    <t>Jobs/per Establishment  2023</t>
  </si>
  <si>
    <t>GDP/per Establishment 2023</t>
  </si>
  <si>
    <t>Share of GDP</t>
  </si>
  <si>
    <t>111</t>
  </si>
  <si>
    <t>Crop Production</t>
  </si>
  <si>
    <t>112</t>
  </si>
  <si>
    <t>Animal Production and Aquaculture</t>
  </si>
  <si>
    <t>113</t>
  </si>
  <si>
    <t>Forestry and Logging</t>
  </si>
  <si>
    <t>114</t>
  </si>
  <si>
    <t>Fishing, Hunting and Trapping</t>
  </si>
  <si>
    <t>115</t>
  </si>
  <si>
    <t>Support Activities for Agriculture and Forestry</t>
  </si>
  <si>
    <t>211</t>
  </si>
  <si>
    <t>Oil and Gas Extraction</t>
  </si>
  <si>
    <t>212</t>
  </si>
  <si>
    <t>Mining (except Oil and Gas)</t>
  </si>
  <si>
    <t>213</t>
  </si>
  <si>
    <t>Support Activities for Mining</t>
  </si>
  <si>
    <t>221</t>
  </si>
  <si>
    <t>Utilities</t>
  </si>
  <si>
    <t>236</t>
  </si>
  <si>
    <t>Construction of Buildings</t>
  </si>
  <si>
    <t>237</t>
  </si>
  <si>
    <t>Heavy and Civil Engineering Construction</t>
  </si>
  <si>
    <t>238</t>
  </si>
  <si>
    <t>Specialty Trade Contractors</t>
  </si>
  <si>
    <t>311</t>
  </si>
  <si>
    <t>Food Manufacturing</t>
  </si>
  <si>
    <t>312</t>
  </si>
  <si>
    <t>Beverage and Tobacco Product Manufacturing</t>
  </si>
  <si>
    <t>313</t>
  </si>
  <si>
    <t>Textile Mills</t>
  </si>
  <si>
    <t>314</t>
  </si>
  <si>
    <t>Textile Product Mills</t>
  </si>
  <si>
    <t>315</t>
  </si>
  <si>
    <t>Apparel Manufacturing</t>
  </si>
  <si>
    <t>316</t>
  </si>
  <si>
    <t>Leather and Allied Product Manufacturing</t>
  </si>
  <si>
    <t>321</t>
  </si>
  <si>
    <t>Wood Product Manufacturing</t>
  </si>
  <si>
    <t>322</t>
  </si>
  <si>
    <t>Paper Manufacturing</t>
  </si>
  <si>
    <t>323</t>
  </si>
  <si>
    <t>Printing and Related Support Activities</t>
  </si>
  <si>
    <t>324</t>
  </si>
  <si>
    <t>Petroleum and Coal Products Manufacturing</t>
  </si>
  <si>
    <t>325</t>
  </si>
  <si>
    <t>Chemical Manufacturing</t>
  </si>
  <si>
    <t>326</t>
  </si>
  <si>
    <t>Plastics and Rubber Products Manufacturing</t>
  </si>
  <si>
    <t>327</t>
  </si>
  <si>
    <t>Nonmetallic Mineral Product Manufacturing</t>
  </si>
  <si>
    <t>331</t>
  </si>
  <si>
    <t>Primary Metal Manufacturing</t>
  </si>
  <si>
    <t>332</t>
  </si>
  <si>
    <t>Fabricated Metal Product Manufacturing</t>
  </si>
  <si>
    <t>333</t>
  </si>
  <si>
    <t>Machinery Manufacturing</t>
  </si>
  <si>
    <t>334</t>
  </si>
  <si>
    <t>Computer and Electronic Product Manufacturing</t>
  </si>
  <si>
    <t>335</t>
  </si>
  <si>
    <t>Electrical Equipment, Appliance, and Component Manufacturing</t>
  </si>
  <si>
    <t>336</t>
  </si>
  <si>
    <t>Transportation Equipment Manufacturing</t>
  </si>
  <si>
    <t>337</t>
  </si>
  <si>
    <t>Furniture and Related Product Manufacturing</t>
  </si>
  <si>
    <t>339</t>
  </si>
  <si>
    <t>Miscellaneous Manufacturing</t>
  </si>
  <si>
    <t>423</t>
  </si>
  <si>
    <t>Merchant Wholesalers, Durable Goods</t>
  </si>
  <si>
    <t>424</t>
  </si>
  <si>
    <t>Merchant Wholesalers, Nondurable Goods</t>
  </si>
  <si>
    <t>425</t>
  </si>
  <si>
    <t>Wholesale Electronic Markets and Agents and Brokers</t>
  </si>
  <si>
    <t>441</t>
  </si>
  <si>
    <t>Motor Vehicle and Parts Dealers</t>
  </si>
  <si>
    <t>444</t>
  </si>
  <si>
    <t>Building Material and Garden Equipment and Supplies Dealers</t>
  </si>
  <si>
    <t>445</t>
  </si>
  <si>
    <t>Food and Beverage Stores</t>
  </si>
  <si>
    <t>449</t>
  </si>
  <si>
    <t>Furniture, Home Furnishings, Electronics, and Appliance Retailers</t>
  </si>
  <si>
    <t>455</t>
  </si>
  <si>
    <t>General Merchandise Retailers</t>
  </si>
  <si>
    <t>456</t>
  </si>
  <si>
    <t>Health and Personal Care Retailers</t>
  </si>
  <si>
    <t>457</t>
  </si>
  <si>
    <t>Gasoline Stations and Fuel Dealers</t>
  </si>
  <si>
    <t>458</t>
  </si>
  <si>
    <t>Clothing, Clothing Accessories, Shoe, and Jewelry Retailers</t>
  </si>
  <si>
    <t>459</t>
  </si>
  <si>
    <t>Sporting Goods, Hobby, Musical Instrument, Book, and Miscellaneous Retailers</t>
  </si>
  <si>
    <t>481</t>
  </si>
  <si>
    <t>Air Transportation</t>
  </si>
  <si>
    <t>482</t>
  </si>
  <si>
    <t>Rail Transportation</t>
  </si>
  <si>
    <t>&lt;10</t>
  </si>
  <si>
    <t>483</t>
  </si>
  <si>
    <t>Water Transportation</t>
  </si>
  <si>
    <t>484</t>
  </si>
  <si>
    <t>Truck Transportation</t>
  </si>
  <si>
    <t>485</t>
  </si>
  <si>
    <t>Transit and Ground Passenger Transportation</t>
  </si>
  <si>
    <t>486</t>
  </si>
  <si>
    <t>Pipeline Transportation</t>
  </si>
  <si>
    <t>487</t>
  </si>
  <si>
    <t>Scenic and Sightseeing Transportation</t>
  </si>
  <si>
    <t>488</t>
  </si>
  <si>
    <t>Support Activities for Transportation</t>
  </si>
  <si>
    <t>491</t>
  </si>
  <si>
    <t>Postal Service</t>
  </si>
  <si>
    <t>492</t>
  </si>
  <si>
    <t>Couriers and Messengers</t>
  </si>
  <si>
    <t>493</t>
  </si>
  <si>
    <t>Warehousing and Storage</t>
  </si>
  <si>
    <t>512</t>
  </si>
  <si>
    <t>Motion Picture and Sound Recording Industries</t>
  </si>
  <si>
    <t>513</t>
  </si>
  <si>
    <t>Publishing Industries</t>
  </si>
  <si>
    <t>516</t>
  </si>
  <si>
    <t>Broadcasting and Content Providers</t>
  </si>
  <si>
    <t>517</t>
  </si>
  <si>
    <t>Telecommunications</t>
  </si>
  <si>
    <t>518</t>
  </si>
  <si>
    <t>Data Processing, Hosting, and Related Services</t>
  </si>
  <si>
    <t>519</t>
  </si>
  <si>
    <t>Web Search Portals, Libraries, Archives, and Other Information Services</t>
  </si>
  <si>
    <t>521</t>
  </si>
  <si>
    <t>Monetary Authorities-Central Bank</t>
  </si>
  <si>
    <t>522</t>
  </si>
  <si>
    <t>Credit Intermediation and Related Activities</t>
  </si>
  <si>
    <t>523</t>
  </si>
  <si>
    <t>Securities, Commodity Contracts, and Other Financial Investments and Related Activities</t>
  </si>
  <si>
    <t>524</t>
  </si>
  <si>
    <t>Insurance Carriers and Related Activities</t>
  </si>
  <si>
    <t>525</t>
  </si>
  <si>
    <t>Funds, Trusts, and Other Financial Vehicles</t>
  </si>
  <si>
    <t>531</t>
  </si>
  <si>
    <t>Real Estate</t>
  </si>
  <si>
    <t>532</t>
  </si>
  <si>
    <t>Rental and Leasing Services</t>
  </si>
  <si>
    <t>533</t>
  </si>
  <si>
    <t>Lessors of Nonfinancial Intangible Assets (except Copyrighted Works)</t>
  </si>
  <si>
    <t>541</t>
  </si>
  <si>
    <t>Professional, Scientific, and Technical Services</t>
  </si>
  <si>
    <t>551</t>
  </si>
  <si>
    <t>Management of Companies and Enterprises</t>
  </si>
  <si>
    <t>561</t>
  </si>
  <si>
    <t>Administrative and Support Services</t>
  </si>
  <si>
    <t>562</t>
  </si>
  <si>
    <t>Waste Management and Remediation Services</t>
  </si>
  <si>
    <t>611</t>
  </si>
  <si>
    <t>Educational Services</t>
  </si>
  <si>
    <t>621</t>
  </si>
  <si>
    <t>Ambulatory Health Care Services</t>
  </si>
  <si>
    <t>622</t>
  </si>
  <si>
    <t>Hospitals</t>
  </si>
  <si>
    <t>623</t>
  </si>
  <si>
    <t>Nursing and Residential Care Facilities</t>
  </si>
  <si>
    <t>624</t>
  </si>
  <si>
    <t>Social Assistance</t>
  </si>
  <si>
    <t>711</t>
  </si>
  <si>
    <t>Performing Arts, Spectator Sports, and Related Industries</t>
  </si>
  <si>
    <t>712</t>
  </si>
  <si>
    <t>Museums, Historical Sites, and Similar Institutions</t>
  </si>
  <si>
    <t>713</t>
  </si>
  <si>
    <t>Amusement, Gambling, and Recreation Industries</t>
  </si>
  <si>
    <t>721</t>
  </si>
  <si>
    <t>Accommodation</t>
  </si>
  <si>
    <t>722</t>
  </si>
  <si>
    <t>Food Services and Drinking Places</t>
  </si>
  <si>
    <t>811</t>
  </si>
  <si>
    <t>Repair and Maintenance</t>
  </si>
  <si>
    <t>812</t>
  </si>
  <si>
    <t>Personal and Laundry Services</t>
  </si>
  <si>
    <t>813</t>
  </si>
  <si>
    <t>Religious, Grantmaking, Civic, Professional, and Similar Organizations</t>
  </si>
  <si>
    <t>814</t>
  </si>
  <si>
    <t>Private Households</t>
  </si>
  <si>
    <t>901</t>
  </si>
  <si>
    <t>Federal Government</t>
  </si>
  <si>
    <t>902</t>
  </si>
  <si>
    <t>State Government</t>
  </si>
  <si>
    <t>903</t>
  </si>
  <si>
    <t>Local Government</t>
  </si>
  <si>
    <t>999</t>
  </si>
  <si>
    <t>Unclassified Industry</t>
  </si>
  <si>
    <t>Total</t>
  </si>
  <si>
    <t>Source:</t>
  </si>
  <si>
    <t>https://www.bls.gov/oes/tables.htm</t>
  </si>
  <si>
    <t>Time:</t>
  </si>
  <si>
    <t>2023 May</t>
  </si>
  <si>
    <t>Occupation type</t>
  </si>
  <si>
    <t># of Total employment</t>
  </si>
  <si>
    <t>Wage</t>
  </si>
  <si>
    <t>AREA_TITLE</t>
  </si>
  <si>
    <t>OCC_CODE</t>
  </si>
  <si>
    <t>OCC_TITLE</t>
  </si>
  <si>
    <t>TOT_EMP</t>
  </si>
  <si>
    <t>H_MEAN</t>
  </si>
  <si>
    <t>A_MEAN</t>
  </si>
  <si>
    <t>MEAN_PRSE</t>
  </si>
  <si>
    <t>H_PCT10</t>
  </si>
  <si>
    <t>H_PCT25</t>
  </si>
  <si>
    <t>H_MEDIAN</t>
  </si>
  <si>
    <t>H_PCT75</t>
  </si>
  <si>
    <t>H_PCT90</t>
  </si>
  <si>
    <t>A_PCT10</t>
  </si>
  <si>
    <t>A_PCT25</t>
  </si>
  <si>
    <t>A_MEDIAN</t>
  </si>
  <si>
    <t>A_PCT75</t>
  </si>
  <si>
    <t>A_PCT90</t>
  </si>
  <si>
    <t>ANNUAL</t>
  </si>
  <si>
    <t>HOURLY</t>
  </si>
  <si>
    <t>Classification</t>
  </si>
  <si>
    <t>Houston-The Woodlands-Sugar Land, TX</t>
  </si>
  <si>
    <t>11-3012</t>
  </si>
  <si>
    <t>Administrative Services Managers</t>
  </si>
  <si>
    <t>**</t>
  </si>
  <si>
    <t>11-9051</t>
  </si>
  <si>
    <t>Food Service Managers</t>
  </si>
  <si>
    <t>19-1032</t>
  </si>
  <si>
    <t>Foresters</t>
  </si>
  <si>
    <t>Total Number of Workers</t>
  </si>
  <si>
    <t>29-1029</t>
  </si>
  <si>
    <t>Dentists, All Other Specialists</t>
  </si>
  <si>
    <t>#</t>
  </si>
  <si>
    <t>Estimate of Total Number of Hourly Workers</t>
  </si>
  <si>
    <t>29-1129</t>
  </si>
  <si>
    <t>Therapists, All Other</t>
  </si>
  <si>
    <t>https://www.bls.gov/regions/southwest/news-release/occupationalemploymentandwages_houston.htm#:~:text=Workers%20in%20the%20Houston%2DThe,United%20States</t>
  </si>
  <si>
    <t>29-1241</t>
  </si>
  <si>
    <t>Ophthalmologists, Except Pediatric</t>
  </si>
  <si>
    <t>Number of Hourly Workers making less than Average Wage</t>
  </si>
  <si>
    <t>29-9093</t>
  </si>
  <si>
    <t>Surgical Assistants</t>
  </si>
  <si>
    <t>% of hourly workers maming less than average wage</t>
  </si>
  <si>
    <t>35-2015</t>
  </si>
  <si>
    <t>Cooks, Short Order</t>
  </si>
  <si>
    <t>49-2021</t>
  </si>
  <si>
    <t>Radio, Cellular, and Tower Equipment Installers and Repairers</t>
  </si>
  <si>
    <t xml:space="preserve">Note: </t>
  </si>
  <si>
    <t>51-6052</t>
  </si>
  <si>
    <t>Tailors, Dressmakers, and Custom Sewers</t>
  </si>
  <si>
    <t>53-2011</t>
  </si>
  <si>
    <t>Airline Pilots, Copilots, and Flight Engineers</t>
  </si>
  <si>
    <t>*</t>
  </si>
  <si>
    <t>TRUE</t>
  </si>
  <si>
    <t>Salary</t>
  </si>
  <si>
    <t>53-6031</t>
  </si>
  <si>
    <t>Automotive and Watercraft Service Attendants</t>
  </si>
  <si>
    <t>53-6061</t>
  </si>
  <si>
    <t>Passenger Attendants</t>
  </si>
  <si>
    <t>53-7073</t>
  </si>
  <si>
    <t>Wellhead Pumpers</t>
  </si>
  <si>
    <t>11-1021</t>
  </si>
  <si>
    <t>General and Operations Managers</t>
  </si>
  <si>
    <t>35-3023</t>
  </si>
  <si>
    <t>Fast Food and Counter Workers</t>
  </si>
  <si>
    <t>Hourly</t>
  </si>
  <si>
    <t>41-2031</t>
  </si>
  <si>
    <t>Retail Salespersons</t>
  </si>
  <si>
    <t>43-4051</t>
  </si>
  <si>
    <t>Customer Service Representatives</t>
  </si>
  <si>
    <t>41-2011</t>
  </si>
  <si>
    <t>Cashiers</t>
  </si>
  <si>
    <t>31-1120</t>
  </si>
  <si>
    <t>Home Health and Personal Care Aides</t>
  </si>
  <si>
    <t>29-1141</t>
  </si>
  <si>
    <t>Registered Nurses</t>
  </si>
  <si>
    <t>53-7065</t>
  </si>
  <si>
    <t>Stockers and Order Fillers</t>
  </si>
  <si>
    <t>53-7062</t>
  </si>
  <si>
    <t>Laborers and Freight, Stock, and Material Movers, Hand</t>
  </si>
  <si>
    <t>35-3031</t>
  </si>
  <si>
    <t>Waiters and Waitresses</t>
  </si>
  <si>
    <t>53-3032</t>
  </si>
  <si>
    <t>Heavy and Tractor-Trailer Truck Drivers</t>
  </si>
  <si>
    <t>37-2011</t>
  </si>
  <si>
    <t>Janitors and Cleaners, Except Maids and Housekeeping Cleaners</t>
  </si>
  <si>
    <t>43-9061</t>
  </si>
  <si>
    <t>Office Clerks, General</t>
  </si>
  <si>
    <t>?</t>
  </si>
  <si>
    <t>43-1011</t>
  </si>
  <si>
    <t>First-Line Supervisors of Office and Administrative Support Workers</t>
  </si>
  <si>
    <t>43-6014</t>
  </si>
  <si>
    <t>Secretaries and Administrative Assistants, Except Legal, Medical, and Executive</t>
  </si>
  <si>
    <t>47-2061</t>
  </si>
  <si>
    <t>Construction Laborers</t>
  </si>
  <si>
    <t>25-2021</t>
  </si>
  <si>
    <t>Elementary School Teachers, Except Special Education</t>
  </si>
  <si>
    <t>43-3031</t>
  </si>
  <si>
    <t>Bookkeeping, Accounting, and Auditing Clerks</t>
  </si>
  <si>
    <t>35-1012</t>
  </si>
  <si>
    <t>First-Line Supervisors of Food Preparation and Serving Workers</t>
  </si>
  <si>
    <t>49-9071</t>
  </si>
  <si>
    <t>Maintenance and Repair Workers, General</t>
  </si>
  <si>
    <t>13-1082</t>
  </si>
  <si>
    <t>Project Management Specialists</t>
  </si>
  <si>
    <t>35-2014</t>
  </si>
  <si>
    <t>Cooks, Restaurant</t>
  </si>
  <si>
    <t>33-9032</t>
  </si>
  <si>
    <t>Security Guards</t>
  </si>
  <si>
    <t>13-2011</t>
  </si>
  <si>
    <t>Accountants and Auditors</t>
  </si>
  <si>
    <t>35-2021</t>
  </si>
  <si>
    <t>Food Preparation Workers</t>
  </si>
  <si>
    <t>41-4012</t>
  </si>
  <si>
    <t>Sales Representatives, Wholesale and Manufacturing, Except Technical and Scientific Products</t>
  </si>
  <si>
    <t>47-1011</t>
  </si>
  <si>
    <t>First-Line Supervisors of Construction Trades and Extraction Workers</t>
  </si>
  <si>
    <t>25-2031</t>
  </si>
  <si>
    <t>Secondary School Teachers, Except Special and Career/Technical Education</t>
  </si>
  <si>
    <t>41-3091</t>
  </si>
  <si>
    <t>Sales Representatives of Services, Except Advertising, Insurance, Financial Services, and Travel</t>
  </si>
  <si>
    <t>25-9045</t>
  </si>
  <si>
    <t>Teaching Assistants, Except Postsecondary</t>
  </si>
  <si>
    <t>41-1011</t>
  </si>
  <si>
    <t>First-Line Supervisors of Retail Sales Workers</t>
  </si>
  <si>
    <t>43-4171</t>
  </si>
  <si>
    <t>Receptionists and Information Clerks</t>
  </si>
  <si>
    <t>43-5071</t>
  </si>
  <si>
    <t>Shipping, Receiving, and Inventory Clerks</t>
  </si>
  <si>
    <t>51-2090</t>
  </si>
  <si>
    <t>Miscellaneous Assemblers and Fabricators</t>
  </si>
  <si>
    <t>15-1252</t>
  </si>
  <si>
    <t>Software Developers</t>
  </si>
  <si>
    <t>53-7051</t>
  </si>
  <si>
    <t>Industrial Truck and Tractor Operators</t>
  </si>
  <si>
    <t>47-2111</t>
  </si>
  <si>
    <t>Electricians</t>
  </si>
  <si>
    <t>11-2022</t>
  </si>
  <si>
    <t>Sales Managers</t>
  </si>
  <si>
    <t>31-1131</t>
  </si>
  <si>
    <t>Nursing Assistants</t>
  </si>
  <si>
    <t>13-1071</t>
  </si>
  <si>
    <t>Human Resources Specialists</t>
  </si>
  <si>
    <t>53-3033</t>
  </si>
  <si>
    <t>Light Truck Drivers</t>
  </si>
  <si>
    <t>51-4121</t>
  </si>
  <si>
    <t>Welders, Cutters, Solderers, and Brazers</t>
  </si>
  <si>
    <t>25-2022</t>
  </si>
  <si>
    <t>Middle School Teachers, Except Special and Career/Technical Education</t>
  </si>
  <si>
    <t>25-3031</t>
  </si>
  <si>
    <t>Substitute Teachers, Short-Term</t>
  </si>
  <si>
    <t>49-1011</t>
  </si>
  <si>
    <t>First-Line Supervisors of Mechanics, Installers, and Repairers</t>
  </si>
  <si>
    <t>37-3011</t>
  </si>
  <si>
    <t>Landscaping and Groundskeeping Workers</t>
  </si>
  <si>
    <t>31-9092</t>
  </si>
  <si>
    <t>Medical Assistants</t>
  </si>
  <si>
    <t>49-9041</t>
  </si>
  <si>
    <t>Industrial Machinery Mechanics</t>
  </si>
  <si>
    <t>51-1011</t>
  </si>
  <si>
    <t>First-Line Supervisors of Production and Operating Workers</t>
  </si>
  <si>
    <t>13-1199</t>
  </si>
  <si>
    <t>Business Operations Specialists, All Other</t>
  </si>
  <si>
    <t>11-3031</t>
  </si>
  <si>
    <t>Financial Managers</t>
  </si>
  <si>
    <t>37-2012</t>
  </si>
  <si>
    <t>Maids and Housekeeping Cleaners</t>
  </si>
  <si>
    <t>11-9021</t>
  </si>
  <si>
    <t>Construction Managers</t>
  </si>
  <si>
    <t>33-3051</t>
  </si>
  <si>
    <t>Police and Sheriff's Patrol Officers</t>
  </si>
  <si>
    <t>49-3023</t>
  </si>
  <si>
    <t>Automotive Service Technicians and Mechanics</t>
  </si>
  <si>
    <t>51-9061</t>
  </si>
  <si>
    <t>Inspectors, Testers, Sorters, Samplers, and Weighers</t>
  </si>
  <si>
    <t>53-1047</t>
  </si>
  <si>
    <t>First-Line Supervisors of Transportation and Material Moving Workers, Except Aircraft Cargo Handling Supervisors</t>
  </si>
  <si>
    <t>43-6013</t>
  </si>
  <si>
    <t>Medical Secretaries and Administrative Assistants</t>
  </si>
  <si>
    <t>35-3011</t>
  </si>
  <si>
    <t>Bartenders</t>
  </si>
  <si>
    <t>23-1011</t>
  </si>
  <si>
    <t>Lawyers</t>
  </si>
  <si>
    <t>15-1232</t>
  </si>
  <si>
    <t>Computer User Support Specialists</t>
  </si>
  <si>
    <t>47-2073</t>
  </si>
  <si>
    <t>Operating Engineers and Other Construction Equipment Operators</t>
  </si>
  <si>
    <t>39-9011</t>
  </si>
  <si>
    <t>Childcare Workers</t>
  </si>
  <si>
    <t>15-1299</t>
  </si>
  <si>
    <t>Computer Occupations, All Other</t>
  </si>
  <si>
    <t>35-9011</t>
  </si>
  <si>
    <t>Dining Room and Cafeteria Attendants and Bartender Helpers</t>
  </si>
  <si>
    <t>11-3021</t>
  </si>
  <si>
    <t>Computer and Information Systems Managers</t>
  </si>
  <si>
    <t>53-7064</t>
  </si>
  <si>
    <t>Packers and Packagers, Hand</t>
  </si>
  <si>
    <t>11-9111</t>
  </si>
  <si>
    <t>Medical and Health Services Managers</t>
  </si>
  <si>
    <t>47-2152</t>
  </si>
  <si>
    <t>Plumbers, Pipefitters, and Steamfitters</t>
  </si>
  <si>
    <t>53-3031</t>
  </si>
  <si>
    <t>Driver/Sales Workers</t>
  </si>
  <si>
    <t>11-9199</t>
  </si>
  <si>
    <t>Managers, All Other</t>
  </si>
  <si>
    <t>29-2061</t>
  </si>
  <si>
    <t>Licensed Practical and Licensed Vocational Nurses</t>
  </si>
  <si>
    <t>25-1071</t>
  </si>
  <si>
    <t>Health Specialties Teachers, Postsecondary</t>
  </si>
  <si>
    <t>25-2011</t>
  </si>
  <si>
    <t>Preschool Teachers, Except Special Education</t>
  </si>
  <si>
    <t>35-9031</t>
  </si>
  <si>
    <t>Hosts and Hostesses, Restaurant, Lounge, and Coffee Shop</t>
  </si>
  <si>
    <t>13-1161</t>
  </si>
  <si>
    <t>Market Research Analysts and Marketing Specialists</t>
  </si>
  <si>
    <t>35-9021</t>
  </si>
  <si>
    <t>Dishwashers</t>
  </si>
  <si>
    <t>47-2031</t>
  </si>
  <si>
    <t>Carpenters</t>
  </si>
  <si>
    <t>13-1111</t>
  </si>
  <si>
    <t>Management Analysts</t>
  </si>
  <si>
    <t>15-1211</t>
  </si>
  <si>
    <t>Computer Systems Analysts</t>
  </si>
  <si>
    <t>17-2051</t>
  </si>
  <si>
    <t>Civil Engineers</t>
  </si>
  <si>
    <t>53-7061</t>
  </si>
  <si>
    <t>Cleaners of Vehicles and Equipment</t>
  </si>
  <si>
    <t>13-1020</t>
  </si>
  <si>
    <t>Buyers and Purchasing Agents</t>
  </si>
  <si>
    <t>41-4011</t>
  </si>
  <si>
    <t>Sales Representatives, Wholesale and Manufacturing, Technical and Scientific Products</t>
  </si>
  <si>
    <t>29-2052</t>
  </si>
  <si>
    <t>Pharmacy Technicians</t>
  </si>
  <si>
    <t>41-3031</t>
  </si>
  <si>
    <t>Securities, Commodities, and Financial Services Sales Agents</t>
  </si>
  <si>
    <t>11-9141</t>
  </si>
  <si>
    <t>Property, Real Estate, and Community Association Managers</t>
  </si>
  <si>
    <t>13-1151</t>
  </si>
  <si>
    <t>Training and Development Specialists</t>
  </si>
  <si>
    <t>31-9091</t>
  </si>
  <si>
    <t>Dental Assistants</t>
  </si>
  <si>
    <t>41-2021</t>
  </si>
  <si>
    <t>Counter and Rental Clerks</t>
  </si>
  <si>
    <t>29-2010</t>
  </si>
  <si>
    <t>Clinical Laboratory Technologists and Technicians</t>
  </si>
  <si>
    <t>33-3012</t>
  </si>
  <si>
    <t>Correctional Officers and Jailers</t>
  </si>
  <si>
    <t>43-3021</t>
  </si>
  <si>
    <t>Billing and Posting Clerks</t>
  </si>
  <si>
    <t>11-2021</t>
  </si>
  <si>
    <t>Marketing Managers</t>
  </si>
  <si>
    <t>43-5061</t>
  </si>
  <si>
    <t>Production, Planning, and Expediting Clerks</t>
  </si>
  <si>
    <t>11-9032</t>
  </si>
  <si>
    <t>Education Administrators, Kindergarten through Secondary</t>
  </si>
  <si>
    <t>25-9031</t>
  </si>
  <si>
    <t>Instructional Coordinators</t>
  </si>
  <si>
    <t>23-2011</t>
  </si>
  <si>
    <t>Paralegals and Legal Assistants</t>
  </si>
  <si>
    <t>41-9022</t>
  </si>
  <si>
    <t>Real Estate Sales Agents</t>
  </si>
  <si>
    <t>17-2141</t>
  </si>
  <si>
    <t>Mechanical Engineers</t>
  </si>
  <si>
    <t>35-2012</t>
  </si>
  <si>
    <t>Cooks, Institution and Cafeteria</t>
  </si>
  <si>
    <t>53-3051</t>
  </si>
  <si>
    <t>Bus Drivers, School</t>
  </si>
  <si>
    <t>51-9198</t>
  </si>
  <si>
    <t>Helpers--Production Workers</t>
  </si>
  <si>
    <t>29-1229</t>
  </si>
  <si>
    <t>Physicians, All Other</t>
  </si>
  <si>
    <t>43-6011</t>
  </si>
  <si>
    <t>Executive Secretaries and Executive Administrative Assistants</t>
  </si>
  <si>
    <t>13-1041</t>
  </si>
  <si>
    <t>Compliance Officers</t>
  </si>
  <si>
    <t>49-9021</t>
  </si>
  <si>
    <t>Heating, Air Conditioning, and Refrigeration Mechanics and Installers</t>
  </si>
  <si>
    <t>17-2112</t>
  </si>
  <si>
    <t>Industrial Engineers</t>
  </si>
  <si>
    <t>11-3071</t>
  </si>
  <si>
    <t>Transportation, Storage, and Distribution Managers</t>
  </si>
  <si>
    <t>43-5052</t>
  </si>
  <si>
    <t>Postal Service Mail Carriers</t>
  </si>
  <si>
    <t>49-3031</t>
  </si>
  <si>
    <t>Bus and Truck Mechanics and Diesel Engine Specialists</t>
  </si>
  <si>
    <t>29-1051</t>
  </si>
  <si>
    <t>Pharmacists</t>
  </si>
  <si>
    <t>41-3021</t>
  </si>
  <si>
    <t>Insurance Sales Agents</t>
  </si>
  <si>
    <t>51-4041</t>
  </si>
  <si>
    <t>Machinists</t>
  </si>
  <si>
    <t>43-9021</t>
  </si>
  <si>
    <t>Data Entry Keyers</t>
  </si>
  <si>
    <t>33-2011</t>
  </si>
  <si>
    <t>Firefighters</t>
  </si>
  <si>
    <t>21-1012</t>
  </si>
  <si>
    <t>Educational, Guidance, and Career Counselors and Advisors</t>
  </si>
  <si>
    <t>15-1244</t>
  </si>
  <si>
    <t>Network and Computer Systems Administrators</t>
  </si>
  <si>
    <t>39-5012</t>
  </si>
  <si>
    <t>Hairdressers, Hairstylists, and Cosmetologists</t>
  </si>
  <si>
    <t>51-9011</t>
  </si>
  <si>
    <t>Chemical Equipment Operators and Tenders</t>
  </si>
  <si>
    <t>11-3051</t>
  </si>
  <si>
    <t>Industrial Production Managers</t>
  </si>
  <si>
    <t>43-4181</t>
  </si>
  <si>
    <t>Reservation and Transportation Ticket Agents and Travel Clerks</t>
  </si>
  <si>
    <t>13-1081</t>
  </si>
  <si>
    <t>Logisticians</t>
  </si>
  <si>
    <t>13-2051</t>
  </si>
  <si>
    <t>Financial and Investment Analysts</t>
  </si>
  <si>
    <t>51-3011</t>
  </si>
  <si>
    <t>Bakers</t>
  </si>
  <si>
    <t>51-8093</t>
  </si>
  <si>
    <t>Petroleum Pump System Operators, Refinery Operators, and Gaugers</t>
  </si>
  <si>
    <t>17-2171</t>
  </si>
  <si>
    <t>Petroleum Engineers</t>
  </si>
  <si>
    <t>11-9041</t>
  </si>
  <si>
    <t>Architectural and Engineering Managers</t>
  </si>
  <si>
    <t>47-2051</t>
  </si>
  <si>
    <t>Cement Masons and Concrete Finishers</t>
  </si>
  <si>
    <t>43-3071</t>
  </si>
  <si>
    <t>Tellers</t>
  </si>
  <si>
    <t>19-5011</t>
  </si>
  <si>
    <t>Occupational Health and Safety Specialists</t>
  </si>
  <si>
    <t>35-2011</t>
  </si>
  <si>
    <t>Cooks, Fast Food</t>
  </si>
  <si>
    <t>19-1042</t>
  </si>
  <si>
    <t>Medical Scientists, Except Epidemiologists</t>
  </si>
  <si>
    <t>47-5013</t>
  </si>
  <si>
    <t>Service Unit Operators, Oil and Gas</t>
  </si>
  <si>
    <t>27-3031</t>
  </si>
  <si>
    <t>Public Relations Specialists</t>
  </si>
  <si>
    <t>43-9041</t>
  </si>
  <si>
    <t>Insurance Claims and Policy Processing Clerks</t>
  </si>
  <si>
    <t>49-3042</t>
  </si>
  <si>
    <t>Mobile Heavy Equipment Mechanics, Except Engines</t>
  </si>
  <si>
    <t>39-2021</t>
  </si>
  <si>
    <t>Animal Caretakers</t>
  </si>
  <si>
    <t>43-5032</t>
  </si>
  <si>
    <t>Dispatchers, Except Police, Fire, and Ambulance</t>
  </si>
  <si>
    <t>15-2051</t>
  </si>
  <si>
    <t>Data Scientists</t>
  </si>
  <si>
    <t>43-4081</t>
  </si>
  <si>
    <t>Hotel, Motel, and Resort Desk Clerks</t>
  </si>
  <si>
    <t>13-1051</t>
  </si>
  <si>
    <t>Cost Estimators</t>
  </si>
  <si>
    <t>39-3091</t>
  </si>
  <si>
    <t>Amusement and Recreation Attendants</t>
  </si>
  <si>
    <t>43-3011</t>
  </si>
  <si>
    <t>Bill and Account Collectors</t>
  </si>
  <si>
    <t>29-1171</t>
  </si>
  <si>
    <t>Nurse Practitioners</t>
  </si>
  <si>
    <t>51-9161</t>
  </si>
  <si>
    <t>Computer Numerically Controlled Tool Operators</t>
  </si>
  <si>
    <t>41-2022</t>
  </si>
  <si>
    <t>Parts Salespersons</t>
  </si>
  <si>
    <t>39-9031</t>
  </si>
  <si>
    <t>Exercise Trainers and Group Fitness Instructors</t>
  </si>
  <si>
    <t>41-1012</t>
  </si>
  <si>
    <t>First-Line Supervisors of Non-Retail Sales Workers</t>
  </si>
  <si>
    <t>47-4011</t>
  </si>
  <si>
    <t>Construction and Building Inspectors</t>
  </si>
  <si>
    <t>25-2052</t>
  </si>
  <si>
    <t>Special Education Teachers, Kindergarten and Elementary School</t>
  </si>
  <si>
    <t>17-3011</t>
  </si>
  <si>
    <t>Architectural and Civil Drafters</t>
  </si>
  <si>
    <t>21-1018</t>
  </si>
  <si>
    <t>Substance Abuse, Behavioral Disorder, and Mental Health Counselors</t>
  </si>
  <si>
    <t>47-2141</t>
  </si>
  <si>
    <t>Painters, Construction and Maintenance</t>
  </si>
  <si>
    <t>29-2034</t>
  </si>
  <si>
    <t>Radiologic Technologists and Technicians</t>
  </si>
  <si>
    <t>13-2072</t>
  </si>
  <si>
    <t>Loan Officers</t>
  </si>
  <si>
    <t>53-5011</t>
  </si>
  <si>
    <t>Sailors and Marine Oilers</t>
  </si>
  <si>
    <t>47-5071</t>
  </si>
  <si>
    <t>Roustabouts, Oil and Gas</t>
  </si>
  <si>
    <t>29-2099</t>
  </si>
  <si>
    <t>Health Technologists and Technicians, All Other</t>
  </si>
  <si>
    <t>29-2072</t>
  </si>
  <si>
    <t>Medical Records Specialists</t>
  </si>
  <si>
    <t>51-9111</t>
  </si>
  <si>
    <t>Packaging and Filling Machine Operators and Tenders</t>
  </si>
  <si>
    <t>11-3121</t>
  </si>
  <si>
    <t>Human Resources Managers</t>
  </si>
  <si>
    <t>29-1127</t>
  </si>
  <si>
    <t>Speech-Language Pathologists</t>
  </si>
  <si>
    <t>21-1093</t>
  </si>
  <si>
    <t>Social and Human Service Assistants</t>
  </si>
  <si>
    <t>49-9098</t>
  </si>
  <si>
    <t>Helpers--Installation, Maintenance, and Repair Workers</t>
  </si>
  <si>
    <t>49-9099</t>
  </si>
  <si>
    <t>Installation, Maintenance, and Repair Workers, All Other</t>
  </si>
  <si>
    <t>13-2052</t>
  </si>
  <si>
    <t>Personal Financial Advisors</t>
  </si>
  <si>
    <t>21-1021</t>
  </si>
  <si>
    <t>Child, Family, and School Social Workers</t>
  </si>
  <si>
    <t>51-9124</t>
  </si>
  <si>
    <t>Coating, Painting, and Spraying Machine Setters, Operators, and Tenders</t>
  </si>
  <si>
    <t>17-3029</t>
  </si>
  <si>
    <t>Engineering Technologists and Technicians, Except Drafters, All Other</t>
  </si>
  <si>
    <t>39-9032</t>
  </si>
  <si>
    <t>Recreation Workers</t>
  </si>
  <si>
    <t>15-1231</t>
  </si>
  <si>
    <t>Computer Network Support Specialists</t>
  </si>
  <si>
    <t>43-4131</t>
  </si>
  <si>
    <t>Loan Interviewers and Clerks</t>
  </si>
  <si>
    <t>43-4199</t>
  </si>
  <si>
    <t>Information and Record Clerks, All Other</t>
  </si>
  <si>
    <t>49-2022</t>
  </si>
  <si>
    <t>Telecommunications Equipment Installers and Repairers, Except Line Installers</t>
  </si>
  <si>
    <t>41-9099</t>
  </si>
  <si>
    <t>Sales and Related Workers, All Other</t>
  </si>
  <si>
    <t>17-2071</t>
  </si>
  <si>
    <t>Electrical Engineers</t>
  </si>
  <si>
    <t>29-1123</t>
  </si>
  <si>
    <t>Physical Therapists</t>
  </si>
  <si>
    <t>51-2028</t>
  </si>
  <si>
    <t>Electrical, Electronic, and Electromechanical Assemblers, Except Coil Winders, Tapers, and Finishers</t>
  </si>
  <si>
    <t>15-1253</t>
  </si>
  <si>
    <t>Software Quality Assurance Analysts and Testers</t>
  </si>
  <si>
    <t>25-2032</t>
  </si>
  <si>
    <t>Career/Technical Education Teachers, Secondary School</t>
  </si>
  <si>
    <t>37-1011</t>
  </si>
  <si>
    <t>First-Line Supervisors of Housekeeping and Janitorial Workers</t>
  </si>
  <si>
    <t>39-3031</t>
  </si>
  <si>
    <t>Ushers, Lobby Attendants, and Ticket Takers</t>
  </si>
  <si>
    <t>43-3051</t>
  </si>
  <si>
    <t>Payroll and Timekeeping Clerks</t>
  </si>
  <si>
    <t>43-6012</t>
  </si>
  <si>
    <t>Legal Secretaries and Administrative Assistants</t>
  </si>
  <si>
    <t>43-5011</t>
  </si>
  <si>
    <t>Cargo and Freight Agents</t>
  </si>
  <si>
    <t>49-9051</t>
  </si>
  <si>
    <t>Electrical Power-Line Installers and Repairers</t>
  </si>
  <si>
    <t>27-1026</t>
  </si>
  <si>
    <t>Merchandise Displayers and Window Trimmers</t>
  </si>
  <si>
    <t>53-6021</t>
  </si>
  <si>
    <t>Parking Attendants</t>
  </si>
  <si>
    <t>35-3041</t>
  </si>
  <si>
    <t>Food Servers, Nonrestaurant</t>
  </si>
  <si>
    <t>53-3052</t>
  </si>
  <si>
    <t>Bus Drivers, Transit and Intercity</t>
  </si>
  <si>
    <t>27-2022</t>
  </si>
  <si>
    <t>Coaches and Scouts</t>
  </si>
  <si>
    <t>49-3021</t>
  </si>
  <si>
    <t>Automotive Body and Related Repairers</t>
  </si>
  <si>
    <t>49-2094</t>
  </si>
  <si>
    <t>Electrical and Electronics Repairers, Commercial and Industrial Equipment</t>
  </si>
  <si>
    <t>25-2012</t>
  </si>
  <si>
    <t>Kindergarten Teachers, Except Special Education</t>
  </si>
  <si>
    <t>47-2221</t>
  </si>
  <si>
    <t>Structural Iron and Steel Workers</t>
  </si>
  <si>
    <t>19-4031</t>
  </si>
  <si>
    <t>Chemical Technicians</t>
  </si>
  <si>
    <t>51-6011</t>
  </si>
  <si>
    <t>Laundry and Dry-Cleaning Workers</t>
  </si>
  <si>
    <t>29-2056</t>
  </si>
  <si>
    <t>Veterinary Technologists and Technicians</t>
  </si>
  <si>
    <t>39-1022</t>
  </si>
  <si>
    <t>First-Line Supervisors of Personal Service Workers</t>
  </si>
  <si>
    <t>29-2042</t>
  </si>
  <si>
    <t>Emergency Medical Technicians</t>
  </si>
  <si>
    <t>49-3093</t>
  </si>
  <si>
    <t>Tire Repairers and Changers</t>
  </si>
  <si>
    <t>13-1031</t>
  </si>
  <si>
    <t>Claims Adjusters, Examiners, and Investigators</t>
  </si>
  <si>
    <t>21-1022</t>
  </si>
  <si>
    <t>Healthcare Social Workers</t>
  </si>
  <si>
    <t>49-3011</t>
  </si>
  <si>
    <t>Aircraft Mechanics and Service Technicians</t>
  </si>
  <si>
    <t>53-5021</t>
  </si>
  <si>
    <t>Captains, Mates, and Pilots of Water Vessels</t>
  </si>
  <si>
    <t>25-3041</t>
  </si>
  <si>
    <t>Tutors</t>
  </si>
  <si>
    <t>51-9199</t>
  </si>
  <si>
    <t>Production Workers, All Other</t>
  </si>
  <si>
    <t>25-9099</t>
  </si>
  <si>
    <t>Educational Instruction and Library Workers, All Other</t>
  </si>
  <si>
    <t>25-3021</t>
  </si>
  <si>
    <t>Self-Enrichment Teachers</t>
  </si>
  <si>
    <t>25-2058</t>
  </si>
  <si>
    <t>Special Education Teachers, Secondary School</t>
  </si>
  <si>
    <t>29-2053</t>
  </si>
  <si>
    <t>Psychiatric Technicians</t>
  </si>
  <si>
    <t>51-4031</t>
  </si>
  <si>
    <t>Cutting, Punching, and Press Machine Setters, Operators, and Tenders, Metal and Plastic</t>
  </si>
  <si>
    <t>29-1126</t>
  </si>
  <si>
    <t>Respiratory Therapists</t>
  </si>
  <si>
    <t>31-9097</t>
  </si>
  <si>
    <t>Phlebotomists</t>
  </si>
  <si>
    <t>11-9121</t>
  </si>
  <si>
    <t>Natural Sciences Managers</t>
  </si>
  <si>
    <t>17-2199</t>
  </si>
  <si>
    <t>Engineers, All Other</t>
  </si>
  <si>
    <t>53-7021</t>
  </si>
  <si>
    <t>Crane and Tower Operators</t>
  </si>
  <si>
    <t>35-1011</t>
  </si>
  <si>
    <t>Chefs and Head Cooks</t>
  </si>
  <si>
    <t>51-2041</t>
  </si>
  <si>
    <t>Structural Metal Fabricators and Fitters</t>
  </si>
  <si>
    <t>29-1021</t>
  </si>
  <si>
    <t>Dentists, General</t>
  </si>
  <si>
    <t>53-3053</t>
  </si>
  <si>
    <t>Shuttle Drivers and Chauffeurs</t>
  </si>
  <si>
    <t>43-4031</t>
  </si>
  <si>
    <t>Court, Municipal, and License Clerks</t>
  </si>
  <si>
    <t>51-8091</t>
  </si>
  <si>
    <t>Chemical Plant and System Operators</t>
  </si>
  <si>
    <t>51-3021</t>
  </si>
  <si>
    <t>Butchers and Meat Cutters</t>
  </si>
  <si>
    <t>13-2099</t>
  </si>
  <si>
    <t>Financial Specialists, All Other</t>
  </si>
  <si>
    <t>43-9199</t>
  </si>
  <si>
    <t>Office and Administrative Support Workers, All Other</t>
  </si>
  <si>
    <t>43-4111</t>
  </si>
  <si>
    <t>Interviewers, Except Eligibility and Loan</t>
  </si>
  <si>
    <t>13-2082</t>
  </si>
  <si>
    <t>Tax Preparers</t>
  </si>
  <si>
    <t>49-9012</t>
  </si>
  <si>
    <t>Control and Valve Installers and Repairers, Except Mechanical Door</t>
  </si>
  <si>
    <t>27-1024</t>
  </si>
  <si>
    <t>Graphic Designers</t>
  </si>
  <si>
    <t>43-4071</t>
  </si>
  <si>
    <t>File Clerks</t>
  </si>
  <si>
    <t>33-9092</t>
  </si>
  <si>
    <t>Lifeguards, Ski Patrol, and Other Recreational Protective Service Workers</t>
  </si>
  <si>
    <t>25-1194</t>
  </si>
  <si>
    <t>Career/Technical Education Teachers, Postsecondary</t>
  </si>
  <si>
    <t>31-9099</t>
  </si>
  <si>
    <t>Healthcare Support Workers, All Other</t>
  </si>
  <si>
    <t>11-3013</t>
  </si>
  <si>
    <t>Facilities Managers</t>
  </si>
  <si>
    <t>15-1241</t>
  </si>
  <si>
    <t>Computer Network Architects</t>
  </si>
  <si>
    <t>49-9043</t>
  </si>
  <si>
    <t>Maintenance Workers, Machinery</t>
  </si>
  <si>
    <t>15-2031</t>
  </si>
  <si>
    <t>Operations Research Analysts</t>
  </si>
  <si>
    <t>47-3015</t>
  </si>
  <si>
    <t>Helpers--Pipelayers, Plumbers, Pipefitters, and Steamfitters</t>
  </si>
  <si>
    <t>13-1141</t>
  </si>
  <si>
    <t>Compensation, Benefits, and Job Analysis Specialists</t>
  </si>
  <si>
    <t>25-3099</t>
  </si>
  <si>
    <t>Teachers and Instructors, All Other</t>
  </si>
  <si>
    <t>29-2055</t>
  </si>
  <si>
    <t>Surgical Technologists</t>
  </si>
  <si>
    <t>51-3092</t>
  </si>
  <si>
    <t>Food Batchmakers</t>
  </si>
  <si>
    <t>11-9033</t>
  </si>
  <si>
    <t>Education Administrators, Postsecondary</t>
  </si>
  <si>
    <t>15-1212</t>
  </si>
  <si>
    <t>Information Security Analysts</t>
  </si>
  <si>
    <t>17-3031</t>
  </si>
  <si>
    <t>Surveying and Mapping Technicians</t>
  </si>
  <si>
    <t>47-2211</t>
  </si>
  <si>
    <t>Sheet Metal Workers</t>
  </si>
  <si>
    <t>29-2043</t>
  </si>
  <si>
    <t>Paramedics</t>
  </si>
  <si>
    <t>29-1122</t>
  </si>
  <si>
    <t>Occupational Therapists</t>
  </si>
  <si>
    <t>49-9052</t>
  </si>
  <si>
    <t>Telecommunications Line Installers and Repairers</t>
  </si>
  <si>
    <t>51-8031</t>
  </si>
  <si>
    <t>Water and Wastewater Treatment Plant and System Operators</t>
  </si>
  <si>
    <t>29-1215</t>
  </si>
  <si>
    <t>Family Medicine Physicians</t>
  </si>
  <si>
    <t>51-4081</t>
  </si>
  <si>
    <t>Multiple Machine Tool Setters, Operators, and Tenders, Metal and Plastic</t>
  </si>
  <si>
    <t>17-3022</t>
  </si>
  <si>
    <t>Civil Engineering Technologists and Technicians</t>
  </si>
  <si>
    <t>49-2098</t>
  </si>
  <si>
    <t>Security and Fire Alarm Systems Installers</t>
  </si>
  <si>
    <t>11-9031</t>
  </si>
  <si>
    <t>Education and Childcare Administrators, Preschool and Daycare</t>
  </si>
  <si>
    <t>11-9151</t>
  </si>
  <si>
    <t>Social and Community Service Managers</t>
  </si>
  <si>
    <t>17-3023</t>
  </si>
  <si>
    <t>Electrical and Electronic Engineering Technologists and Technicians</t>
  </si>
  <si>
    <t>47-3013</t>
  </si>
  <si>
    <t>Helpers--Electricians</t>
  </si>
  <si>
    <t>25-2057</t>
  </si>
  <si>
    <t>Special Education Teachers, Middle School</t>
  </si>
  <si>
    <t>11-3061</t>
  </si>
  <si>
    <t>Purchasing Managers</t>
  </si>
  <si>
    <t>37-1012</t>
  </si>
  <si>
    <t>First-Line Supervisors of Landscaping, Lawn Service, and Groundskeeping Workers</t>
  </si>
  <si>
    <t>29-1292</t>
  </si>
  <si>
    <t>Dental Hygienists</t>
  </si>
  <si>
    <t>17-1011</t>
  </si>
  <si>
    <t>Architects, Except Landscape and Naval</t>
  </si>
  <si>
    <t>47-3019</t>
  </si>
  <si>
    <t>Helpers, Construction Trades, All Other</t>
  </si>
  <si>
    <t>53-7081</t>
  </si>
  <si>
    <t>Refuse and Recyclable Material Collectors</t>
  </si>
  <si>
    <t>29-2032</t>
  </si>
  <si>
    <t>Diagnostic Medical Sonographers</t>
  </si>
  <si>
    <t>13-1121</t>
  </si>
  <si>
    <t>Meeting, Convention, and Event Planners</t>
  </si>
  <si>
    <t>33-9094</t>
  </si>
  <si>
    <t>School Bus Monitors</t>
  </si>
  <si>
    <t>29-1071</t>
  </si>
  <si>
    <t>Physician Assistants</t>
  </si>
  <si>
    <t>51-9023</t>
  </si>
  <si>
    <t>Mixing and Blending Machine Setters, Operators, and Tenders</t>
  </si>
  <si>
    <t>19-3034</t>
  </si>
  <si>
    <t>School Psychologists</t>
  </si>
  <si>
    <t>19-4021</t>
  </si>
  <si>
    <t>Biological Technicians</t>
  </si>
  <si>
    <t>17-2041</t>
  </si>
  <si>
    <t>Chemical Engineers</t>
  </si>
  <si>
    <t>31-2021</t>
  </si>
  <si>
    <t>Physical Therapist Assistants</t>
  </si>
  <si>
    <t>27-3091</t>
  </si>
  <si>
    <t>Interpreters and Translators</t>
  </si>
  <si>
    <t>17-2011</t>
  </si>
  <si>
    <t>Aerospace Engineers</t>
  </si>
  <si>
    <t>31-9096</t>
  </si>
  <si>
    <t>Veterinary Assistants and Laboratory Animal Caretakers</t>
  </si>
  <si>
    <t>51-5112</t>
  </si>
  <si>
    <t>Printing Press Operators</t>
  </si>
  <si>
    <t>33-1021</t>
  </si>
  <si>
    <t>First-Line Supervisors of Firefighting and Prevention Workers</t>
  </si>
  <si>
    <t>49-9062</t>
  </si>
  <si>
    <t>Medical Equipment Repairers</t>
  </si>
  <si>
    <t>37-2021</t>
  </si>
  <si>
    <t>Pest Control Workers</t>
  </si>
  <si>
    <t>47-5011</t>
  </si>
  <si>
    <t>Derrick Operators, Oil and Gas</t>
  </si>
  <si>
    <t>43-5053</t>
  </si>
  <si>
    <t>Postal Service Mail Sorters, Processors, and Processing Machine Operators</t>
  </si>
  <si>
    <t>49-2011</t>
  </si>
  <si>
    <t>Computer, Automated Teller, and Office Machine Repairers</t>
  </si>
  <si>
    <t>33-9091</t>
  </si>
  <si>
    <t>Crossing Guards and Flaggers</t>
  </si>
  <si>
    <t>21-1092</t>
  </si>
  <si>
    <t>Probation Officers and Correctional Treatment Specialists</t>
  </si>
  <si>
    <t>29-1151</t>
  </si>
  <si>
    <t>Nurse Anesthetists</t>
  </si>
  <si>
    <t>25-4022</t>
  </si>
  <si>
    <t>Librarians and Media Collections Specialists</t>
  </si>
  <si>
    <t>49-9096</t>
  </si>
  <si>
    <t>Riggers</t>
  </si>
  <si>
    <t>53-7121</t>
  </si>
  <si>
    <t>Tank Car, Truck, and Ship Loaders</t>
  </si>
  <si>
    <t>19-2042</t>
  </si>
  <si>
    <t>Geoscientists, Except Hydrologists and Geographers</t>
  </si>
  <si>
    <t>43-4061</t>
  </si>
  <si>
    <t>Eligibility Interviewers, Government Programs</t>
  </si>
  <si>
    <t>19-2031</t>
  </si>
  <si>
    <t>Chemists</t>
  </si>
  <si>
    <t>11-2032</t>
  </si>
  <si>
    <t>Public Relations Managers</t>
  </si>
  <si>
    <t>29-2081</t>
  </si>
  <si>
    <t>Opticians, Dispensing</t>
  </si>
  <si>
    <t>25-1072</t>
  </si>
  <si>
    <t>Nursing Instructors and Teachers, Postsecondary</t>
  </si>
  <si>
    <t>43-4161</t>
  </si>
  <si>
    <t>Human Resources Assistants, Except Payroll and Timekeeping</t>
  </si>
  <si>
    <t>47-2132</t>
  </si>
  <si>
    <t>Insulation Workers, Mechanical</t>
  </si>
  <si>
    <t>47-2171</t>
  </si>
  <si>
    <t>Reinforcing Iron and Rebar Workers</t>
  </si>
  <si>
    <t>21-1099</t>
  </si>
  <si>
    <t>Community and Social Service Specialists, All Other</t>
  </si>
  <si>
    <t>47-2151</t>
  </si>
  <si>
    <t>Pipelayers</t>
  </si>
  <si>
    <t>41-9011</t>
  </si>
  <si>
    <t>Demonstrators and Product Promoters</t>
  </si>
  <si>
    <t>17-1022</t>
  </si>
  <si>
    <t>Surveyors</t>
  </si>
  <si>
    <t>17-3026</t>
  </si>
  <si>
    <t>Industrial Engineering Technologists and Technicians</t>
  </si>
  <si>
    <t>53-7072</t>
  </si>
  <si>
    <t>Pump Operators, Except Wellhead Pumpers</t>
  </si>
  <si>
    <t>41-3011</t>
  </si>
  <si>
    <t>Advertising Sales Agents</t>
  </si>
  <si>
    <t>47-2131</t>
  </si>
  <si>
    <t>Insulation Workers, Floor, Ceiling, and Wall</t>
  </si>
  <si>
    <t>33-3021</t>
  </si>
  <si>
    <t>Detectives and Criminal Investigators</t>
  </si>
  <si>
    <t>43-5031</t>
  </si>
  <si>
    <t>Public Safety Telecommunicators</t>
  </si>
  <si>
    <t>11-1011</t>
  </si>
  <si>
    <t>Chief Executives</t>
  </si>
  <si>
    <t>15-1254</t>
  </si>
  <si>
    <t>Web Developers</t>
  </si>
  <si>
    <t>43-4151</t>
  </si>
  <si>
    <t>Order Clerks</t>
  </si>
  <si>
    <t>47-4041</t>
  </si>
  <si>
    <t>Hazardous Materials Removal Workers</t>
  </si>
  <si>
    <t>17-3013</t>
  </si>
  <si>
    <t>Mechanical Drafters</t>
  </si>
  <si>
    <t>41-9031</t>
  </si>
  <si>
    <t>Sales Engineers</t>
  </si>
  <si>
    <t>23-2093</t>
  </si>
  <si>
    <t>Title Examiners, Abstractors, and Searchers</t>
  </si>
  <si>
    <t>25-2059</t>
  </si>
  <si>
    <t>Special Education Teachers, All Other</t>
  </si>
  <si>
    <t>25-9044</t>
  </si>
  <si>
    <t>Teaching Assistants, Postsecondary</t>
  </si>
  <si>
    <t>35-9099</t>
  </si>
  <si>
    <t>Food Preparation and Serving Related Workers, All Other</t>
  </si>
  <si>
    <t>19-4099</t>
  </si>
  <si>
    <t>Life, Physical, and Social Science Technicians, All Other</t>
  </si>
  <si>
    <t>47-2081</t>
  </si>
  <si>
    <t>Drywall and Ceiling Tile Installers</t>
  </si>
  <si>
    <t>47-2121</t>
  </si>
  <si>
    <t>Glaziers</t>
  </si>
  <si>
    <t>11-3131</t>
  </si>
  <si>
    <t>Training and Development Managers</t>
  </si>
  <si>
    <t>39-5094</t>
  </si>
  <si>
    <t>Skincare Specialists</t>
  </si>
  <si>
    <t>33-9093</t>
  </si>
  <si>
    <t>Transportation Security Screeners</t>
  </si>
  <si>
    <t>51-4072</t>
  </si>
  <si>
    <t>Molding, Coremaking, and Casting Machine Setters, Operators, and Tenders, Metal and Plastic</t>
  </si>
  <si>
    <t>15-1251</t>
  </si>
  <si>
    <t>Computer Programmers</t>
  </si>
  <si>
    <t>33-1012</t>
  </si>
  <si>
    <t>First-Line Supervisors of Police and Detectives</t>
  </si>
  <si>
    <t>39-1014</t>
  </si>
  <si>
    <t>First-Line Supervisors of Entertainment and Recreation Workers, Except Gambling Services</t>
  </si>
  <si>
    <t>39-5092</t>
  </si>
  <si>
    <t>Manicurists and Pedicurists</t>
  </si>
  <si>
    <t>47-2181</t>
  </si>
  <si>
    <t>Roofers</t>
  </si>
  <si>
    <t>31-9011</t>
  </si>
  <si>
    <t>Massage Therapists</t>
  </si>
  <si>
    <t>29-1131</t>
  </si>
  <si>
    <t>Veterinarians</t>
  </si>
  <si>
    <t>31-2011</t>
  </si>
  <si>
    <t>Occupational Therapy Assistants</t>
  </si>
  <si>
    <t>17-2111</t>
  </si>
  <si>
    <t>Health and Safety Engineers, Except Mining Safety Engineers and Inspectors</t>
  </si>
  <si>
    <t>47-2021</t>
  </si>
  <si>
    <t>Brickmasons and Blockmasons</t>
  </si>
  <si>
    <t>51-4033</t>
  </si>
  <si>
    <t>Grinding, Lapping, Polishing, and Buffing Machine Tool Setters, Operators, and Tenders, Metal and Plastic</t>
  </si>
  <si>
    <t>19-2041</t>
  </si>
  <si>
    <t>Environmental Scientists and Specialists, Including Health</t>
  </si>
  <si>
    <t>29-1031</t>
  </si>
  <si>
    <t>Dietitians and Nutritionists</t>
  </si>
  <si>
    <t>51-6031</t>
  </si>
  <si>
    <t>Sewing Machine Operators</t>
  </si>
  <si>
    <t>13-1131</t>
  </si>
  <si>
    <t>Fundraisers</t>
  </si>
  <si>
    <t>43-5021</t>
  </si>
  <si>
    <t>51-4021</t>
  </si>
  <si>
    <t>Extruding and Drawing Machine Setters, Operators, and Tenders, Metal and Plastic</t>
  </si>
  <si>
    <t>17-2072</t>
  </si>
  <si>
    <t>Electronics Engineers, Except Computer</t>
  </si>
  <si>
    <t>19-4043</t>
  </si>
  <si>
    <t>Geological Technicians, Except Hydrologic Technicians</t>
  </si>
  <si>
    <t>29-2031</t>
  </si>
  <si>
    <t>Cardiovascular Technologists and Technicians</t>
  </si>
  <si>
    <t>47-2071</t>
  </si>
  <si>
    <t>Paving, Surfacing, and Tamping Equipment Operators</t>
  </si>
  <si>
    <t>29-1221</t>
  </si>
  <si>
    <t>Pediatricians, General</t>
  </si>
  <si>
    <t>43-9051</t>
  </si>
  <si>
    <t>Mail Clerks and Mail Machine Operators, Except Postal Service</t>
  </si>
  <si>
    <t>25-1121</t>
  </si>
  <si>
    <t>Art, Drama, and Music Teachers, Postsecondary</t>
  </si>
  <si>
    <t>29-1249</t>
  </si>
  <si>
    <t>Surgeons, All Other</t>
  </si>
  <si>
    <t>15-1242</t>
  </si>
  <si>
    <t>Database Administrators</t>
  </si>
  <si>
    <t>27-4011</t>
  </si>
  <si>
    <t>Audio and Video Technicians</t>
  </si>
  <si>
    <t>13-2041</t>
  </si>
  <si>
    <t>Credit Analysts</t>
  </si>
  <si>
    <t>29-2057</t>
  </si>
  <si>
    <t>Ophthalmic Medical Technicians</t>
  </si>
  <si>
    <t>17-3028</t>
  </si>
  <si>
    <t>Calibration Technologists and Technicians</t>
  </si>
  <si>
    <t>27-1025</t>
  </si>
  <si>
    <t>Interior Designers</t>
  </si>
  <si>
    <t>47-4051</t>
  </si>
  <si>
    <t>Highway Maintenance Workers</t>
  </si>
  <si>
    <t>27-2012</t>
  </si>
  <si>
    <t>Producers and Directors</t>
  </si>
  <si>
    <t>49-2095</t>
  </si>
  <si>
    <t>Electrical and Electronics Repairers, Powerhouse, Substation, and Relay</t>
  </si>
  <si>
    <t>13-2053</t>
  </si>
  <si>
    <t>Insurance Underwriters</t>
  </si>
  <si>
    <t>53-2012</t>
  </si>
  <si>
    <t>Commercial Pilots</t>
  </si>
  <si>
    <t>19-3033</t>
  </si>
  <si>
    <t>Clinical and Counseling Psychologists</t>
  </si>
  <si>
    <t>43-5111</t>
  </si>
  <si>
    <t>Weighers, Measurers, Checkers, and Samplers, Recordkeeping</t>
  </si>
  <si>
    <t>51-4193</t>
  </si>
  <si>
    <t>Plating Machine Setters, Operators, and Tenders, Metal and Plastic</t>
  </si>
  <si>
    <t>15-1255</t>
  </si>
  <si>
    <t>Web and Digital Interface Designers</t>
  </si>
  <si>
    <t>19-5012</t>
  </si>
  <si>
    <t>Occupational Health and Safety Technicians</t>
  </si>
  <si>
    <t>29-1216</t>
  </si>
  <si>
    <t>General Internal Medicine Physicians</t>
  </si>
  <si>
    <t>21-1094</t>
  </si>
  <si>
    <t>Community Health Workers</t>
  </si>
  <si>
    <t>31-9093</t>
  </si>
  <si>
    <t>Medical Equipment Preparers</t>
  </si>
  <si>
    <t>49-2092</t>
  </si>
  <si>
    <t>Electric Motor, Power Tool, and Related Repairers</t>
  </si>
  <si>
    <t>27-3041</t>
  </si>
  <si>
    <t>Editors</t>
  </si>
  <si>
    <t>27-4021</t>
  </si>
  <si>
    <t>Photographers</t>
  </si>
  <si>
    <t>43-4011</t>
  </si>
  <si>
    <t>Brokerage Clerks</t>
  </si>
  <si>
    <t>17-2081</t>
  </si>
  <si>
    <t>Environmental Engineers</t>
  </si>
  <si>
    <t>25-1011</t>
  </si>
  <si>
    <t>Business Teachers, Postsecondary</t>
  </si>
  <si>
    <t>47-5022</t>
  </si>
  <si>
    <t>Excavating and Loading Machine and Dragline Operators, Surface Mining</t>
  </si>
  <si>
    <t>51-7011</t>
  </si>
  <si>
    <t>Cabinetmakers and Bench Carpenters</t>
  </si>
  <si>
    <t>53-3099</t>
  </si>
  <si>
    <t>Motor Vehicle Operators, All Other</t>
  </si>
  <si>
    <t>41-9041</t>
  </si>
  <si>
    <t>Telemarketers</t>
  </si>
  <si>
    <t>51-3099</t>
  </si>
  <si>
    <t>Food Processing Workers, All Other</t>
  </si>
  <si>
    <t>47-2011</t>
  </si>
  <si>
    <t>Boilermakers</t>
  </si>
  <si>
    <t>47-2231</t>
  </si>
  <si>
    <t>Solar Photovoltaic Installers</t>
  </si>
  <si>
    <t>53-5031</t>
  </si>
  <si>
    <t>Ship Engineers</t>
  </si>
  <si>
    <t>11-9039</t>
  </si>
  <si>
    <t>Education Administrators, All Other</t>
  </si>
  <si>
    <t>15-1243</t>
  </si>
  <si>
    <t>Database Architects</t>
  </si>
  <si>
    <t>21-1019</t>
  </si>
  <si>
    <t>Counselors, All Other</t>
  </si>
  <si>
    <t>33-1091</t>
  </si>
  <si>
    <t>First-Line Supervisors of Security Workers</t>
  </si>
  <si>
    <t>43-5051</t>
  </si>
  <si>
    <t>Postal Service Clerks</t>
  </si>
  <si>
    <t>33-9099</t>
  </si>
  <si>
    <t>Protective Service Workers, All Other</t>
  </si>
  <si>
    <t>13-2020</t>
  </si>
  <si>
    <t>Property Appraisers and Assessors</t>
  </si>
  <si>
    <t>17-3027</t>
  </si>
  <si>
    <t>Mechanical Engineering Technologists and Technicians</t>
  </si>
  <si>
    <t>21-1091</t>
  </si>
  <si>
    <t>Health Education Specialists</t>
  </si>
  <si>
    <t>25-1123</t>
  </si>
  <si>
    <t>English Language and Literature Teachers, Postsecondary</t>
  </si>
  <si>
    <t>43-2011</t>
  </si>
  <si>
    <t>Switchboard Operators, Including Answering Service</t>
  </si>
  <si>
    <t>43-3061</t>
  </si>
  <si>
    <t>Procurement Clerks</t>
  </si>
  <si>
    <t>19-4042</t>
  </si>
  <si>
    <t>Environmental Science and Protection Technicians, Including Health</t>
  </si>
  <si>
    <t>53-6032</t>
  </si>
  <si>
    <t>Aircraft Service Attendants</t>
  </si>
  <si>
    <t>25-1022</t>
  </si>
  <si>
    <t>Mathematical Science Teachers, Postsecondary</t>
  </si>
  <si>
    <t>29-1041</t>
  </si>
  <si>
    <t>Optometrists</t>
  </si>
  <si>
    <t>29-2035</t>
  </si>
  <si>
    <t>Magnetic Resonance Imaging Technologists</t>
  </si>
  <si>
    <t>21-1023</t>
  </si>
  <si>
    <t>Mental Health and Substance Abuse Social Workers</t>
  </si>
  <si>
    <t>29-9021</t>
  </si>
  <si>
    <t>Health Information Technologists and Medical Registrars</t>
  </si>
  <si>
    <t>17-2061</t>
  </si>
  <si>
    <t>Computer Hardware Engineers</t>
  </si>
  <si>
    <t>25-1042</t>
  </si>
  <si>
    <t>Biological Science Teachers, Postsecondary</t>
  </si>
  <si>
    <t>25-4031</t>
  </si>
  <si>
    <t>Library Technicians</t>
  </si>
  <si>
    <t>45-2092</t>
  </si>
  <si>
    <t>Farmworkers and Laborers, Crop, Nursery, and Greenhouse</t>
  </si>
  <si>
    <t>45-2093</t>
  </si>
  <si>
    <t>Farmworkers, Farm, Ranch, and Aquacultural Animals</t>
  </si>
  <si>
    <t>13-2071</t>
  </si>
  <si>
    <t>Credit Counselors</t>
  </si>
  <si>
    <t>49-9011</t>
  </si>
  <si>
    <t>Mechanical Door Repairers</t>
  </si>
  <si>
    <t>51-9041</t>
  </si>
  <si>
    <t>Extruding, Forming, Pressing, and Compacting Machine Setters, Operators, and Tenders</t>
  </si>
  <si>
    <t>51-9162</t>
  </si>
  <si>
    <t>Computer Numerically Controlled Tool Programmers</t>
  </si>
  <si>
    <t>47-3012</t>
  </si>
  <si>
    <t>Helpers--Carpenters</t>
  </si>
  <si>
    <t>27-2021</t>
  </si>
  <si>
    <t>Athletes and Sports Competitors</t>
  </si>
  <si>
    <t>39-9041</t>
  </si>
  <si>
    <t>Residential Advisors</t>
  </si>
  <si>
    <t>17-3012</t>
  </si>
  <si>
    <t>Electrical and Electronics Drafters</t>
  </si>
  <si>
    <t>31-9094</t>
  </si>
  <si>
    <t>Medical Transcriptionists</t>
  </si>
  <si>
    <t>31-9095</t>
  </si>
  <si>
    <t>Pharmacy Aides</t>
  </si>
  <si>
    <t>41-3041</t>
  </si>
  <si>
    <t>Travel Agents</t>
  </si>
  <si>
    <t>51-4199</t>
  </si>
  <si>
    <t>Metal Workers and Plastic Workers, All Other</t>
  </si>
  <si>
    <t>27-3042</t>
  </si>
  <si>
    <t>Technical Writers</t>
  </si>
  <si>
    <t>31-2022</t>
  </si>
  <si>
    <t>Physical Therapist Aides</t>
  </si>
  <si>
    <t>49-9081</t>
  </si>
  <si>
    <t>Wind Turbine Service Technicians</t>
  </si>
  <si>
    <t>53-6051</t>
  </si>
  <si>
    <t>Transportation Inspectors</t>
  </si>
  <si>
    <t>51-4191</t>
  </si>
  <si>
    <t>Heat Treating Equipment Setters, Operators, and Tenders, Metal and Plastic</t>
  </si>
  <si>
    <t>47-4071</t>
  </si>
  <si>
    <t>Septic Tank Servicers and Sewer Pipe Cleaners</t>
  </si>
  <si>
    <t>49-2097</t>
  </si>
  <si>
    <t>Audiovisual Equipment Installers and Repairers</t>
  </si>
  <si>
    <t>51-8099</t>
  </si>
  <si>
    <t>Plant and System Operators, All Other</t>
  </si>
  <si>
    <t>13-2031</t>
  </si>
  <si>
    <t>Budget Analysts</t>
  </si>
  <si>
    <t>29-1011</t>
  </si>
  <si>
    <t>Chiropractors</t>
  </si>
  <si>
    <t>49-9044</t>
  </si>
  <si>
    <t>Millwrights</t>
  </si>
  <si>
    <t>39-5011</t>
  </si>
  <si>
    <t>Barbers</t>
  </si>
  <si>
    <t>25-1081</t>
  </si>
  <si>
    <t>Education Teachers, Postsecondary</t>
  </si>
  <si>
    <t>13-2061</t>
  </si>
  <si>
    <t>Financial Examiners</t>
  </si>
  <si>
    <t>19-4092</t>
  </si>
  <si>
    <t>Forensic Science Technicians</t>
  </si>
  <si>
    <t>51-8092</t>
  </si>
  <si>
    <t>Gas Plant Operators</t>
  </si>
  <si>
    <t>27-1023</t>
  </si>
  <si>
    <t>Floral Designers</t>
  </si>
  <si>
    <t>43-3099</t>
  </si>
  <si>
    <t>Financial Clerks, All Other</t>
  </si>
  <si>
    <t>53-2021</t>
  </si>
  <si>
    <t>Air Traffic Controllers</t>
  </si>
  <si>
    <t>13-2054</t>
  </si>
  <si>
    <t>Financial Risk Specialists</t>
  </si>
  <si>
    <t>31-1132</t>
  </si>
  <si>
    <t>Orderlies</t>
  </si>
  <si>
    <t>51-9012</t>
  </si>
  <si>
    <t>Separating, Filtering, Clarifying, Precipitating, and Still Machine Setters, Operators, and Tenders</t>
  </si>
  <si>
    <t>11-2033</t>
  </si>
  <si>
    <t>Fundraising Managers</t>
  </si>
  <si>
    <t>47-2044</t>
  </si>
  <si>
    <t>Tile and Stone Setters</t>
  </si>
  <si>
    <t>51-9032</t>
  </si>
  <si>
    <t>Cutting and Slicing Machine Setters, Operators, and Tenders</t>
  </si>
  <si>
    <t>23-2099</t>
  </si>
  <si>
    <t>Legal Support Workers, All Other</t>
  </si>
  <si>
    <t>19-1029</t>
  </si>
  <si>
    <t>Biological Scientists, All Other</t>
  </si>
  <si>
    <t>21-2011</t>
  </si>
  <si>
    <t>Clergy</t>
  </si>
  <si>
    <t>27-1011</t>
  </si>
  <si>
    <t>Art Directors</t>
  </si>
  <si>
    <t>33-1011</t>
  </si>
  <si>
    <t>First-Line Supervisors of Correctional Officers</t>
  </si>
  <si>
    <t>33-9021</t>
  </si>
  <si>
    <t>Private Detectives and Investigators</t>
  </si>
  <si>
    <t>43-4141</t>
  </si>
  <si>
    <t>New Accounts Clerks</t>
  </si>
  <si>
    <t>43-5041</t>
  </si>
  <si>
    <t>Meter Readers, Utilities</t>
  </si>
  <si>
    <t>51-4122</t>
  </si>
  <si>
    <t>Welding, Soldering, and Brazing Machine Setters, Operators, and Tenders</t>
  </si>
  <si>
    <t>51-9195</t>
  </si>
  <si>
    <t>Molders, Shapers, and Casters, Except Metal and Plastic</t>
  </si>
  <si>
    <t>25-2023</t>
  </si>
  <si>
    <t>Career/Technical Education Teachers, Middle School</t>
  </si>
  <si>
    <t>51-8021</t>
  </si>
  <si>
    <t>Stationary Engineers and Boiler Operators</t>
  </si>
  <si>
    <t>11-9072</t>
  </si>
  <si>
    <t>Entertainment and Recreation Managers, Except Gambling</t>
  </si>
  <si>
    <t>17-2121</t>
  </si>
  <si>
    <t>Marine Engineers and Naval Architects</t>
  </si>
  <si>
    <t>29-1299</t>
  </si>
  <si>
    <t>Healthcare Diagnosing or Treating Practitioners, All Other</t>
  </si>
  <si>
    <t>51-3022</t>
  </si>
  <si>
    <t>Meat, Poultry, and Fish Cutters and Trimmers</t>
  </si>
  <si>
    <t>11-9081</t>
  </si>
  <si>
    <t>Lodging Managers</t>
  </si>
  <si>
    <t>25-1199</t>
  </si>
  <si>
    <t>Postsecondary Teachers, All Other</t>
  </si>
  <si>
    <t>29-9091</t>
  </si>
  <si>
    <t>Athletic Trainers</t>
  </si>
  <si>
    <t>39-4021</t>
  </si>
  <si>
    <t>Funeral Attendants</t>
  </si>
  <si>
    <t>47-4031</t>
  </si>
  <si>
    <t>Fence Erectors</t>
  </si>
  <si>
    <t>21-1029</t>
  </si>
  <si>
    <t>Social Workers, All Other</t>
  </si>
  <si>
    <t>17-3019</t>
  </si>
  <si>
    <t>Drafters, All Other</t>
  </si>
  <si>
    <t>25-1021</t>
  </si>
  <si>
    <t>Computer Science Teachers, Postsecondary</t>
  </si>
  <si>
    <t>11-9171</t>
  </si>
  <si>
    <t>Funeral Home Managers</t>
  </si>
  <si>
    <t>27-3023</t>
  </si>
  <si>
    <t>News Analysts, Reporters, and Journalists</t>
  </si>
  <si>
    <t>29-1124</t>
  </si>
  <si>
    <t>Radiation Therapists</t>
  </si>
  <si>
    <t>37-3013</t>
  </si>
  <si>
    <t>Tree Trimmers and Pruners</t>
  </si>
  <si>
    <t>51-9196</t>
  </si>
  <si>
    <t>Paper Goods Machine Setters, Operators, and Tenders</t>
  </si>
  <si>
    <t>25-3011</t>
  </si>
  <si>
    <t>Adult Basic Education, Adult Secondary Education, and English as a Second Language Instructors</t>
  </si>
  <si>
    <t>49-2091</t>
  </si>
  <si>
    <t>Avionics Technicians</t>
  </si>
  <si>
    <t>49-3053</t>
  </si>
  <si>
    <t>Outdoor Power Equipment and Other Small Engine Mechanics</t>
  </si>
  <si>
    <t>51-3093</t>
  </si>
  <si>
    <t>Food Cooking Machine Operators and Tenders</t>
  </si>
  <si>
    <t>51-5113</t>
  </si>
  <si>
    <t>Print Binding and Finishing Workers</t>
  </si>
  <si>
    <t>27-2042</t>
  </si>
  <si>
    <t>Musicians and Singers</t>
  </si>
  <si>
    <t>39-3093</t>
  </si>
  <si>
    <t>Locker Room, Coatroom, and Dressing Room Attendants</t>
  </si>
  <si>
    <t>47-5023</t>
  </si>
  <si>
    <t>Earth Drillers, Except Oil and Gas</t>
  </si>
  <si>
    <t>53-2022</t>
  </si>
  <si>
    <t>Airfield Operations Specialists</t>
  </si>
  <si>
    <t>17-1021</t>
  </si>
  <si>
    <t>Cartographers and Photogrammetrists</t>
  </si>
  <si>
    <t>23-1023</t>
  </si>
  <si>
    <t>Judges, Magistrate Judges, and Magistrates</t>
  </si>
  <si>
    <t>29-1211</t>
  </si>
  <si>
    <t>Anesthesiologists</t>
  </si>
  <si>
    <t>51-7042</t>
  </si>
  <si>
    <t>Woodworking Machine Setters, Operators, and Tenders, Except Sawing</t>
  </si>
  <si>
    <t>53-7199</t>
  </si>
  <si>
    <t>Material Moving Workers, All Other</t>
  </si>
  <si>
    <t>17-3024</t>
  </si>
  <si>
    <t>Electro-Mechanical and Mechatronics Technologists and Technicians</t>
  </si>
  <si>
    <t>39-6012</t>
  </si>
  <si>
    <t>Concierges</t>
  </si>
  <si>
    <t>49-3051</t>
  </si>
  <si>
    <t>Motorboat Mechanics and Service Technicians</t>
  </si>
  <si>
    <t>51-4034</t>
  </si>
  <si>
    <t>Lathe and Turning Machine Tool Setters, Operators, and Tenders, Metal and Plastic</t>
  </si>
  <si>
    <t>53-6099</t>
  </si>
  <si>
    <t>Transportation Workers, All Other</t>
  </si>
  <si>
    <t>53-7011</t>
  </si>
  <si>
    <t>Conveyor Operators and Tenders</t>
  </si>
  <si>
    <t>13-1075</t>
  </si>
  <si>
    <t>Labor Relations Specialists</t>
  </si>
  <si>
    <t>29-1224</t>
  </si>
  <si>
    <t>Radiologists</t>
  </si>
  <si>
    <t>17-2131</t>
  </si>
  <si>
    <t>Materials Engineers</t>
  </si>
  <si>
    <t>17-3025</t>
  </si>
  <si>
    <t>Environmental Engineering Technologists and Technicians</t>
  </si>
  <si>
    <t>21-1015</t>
  </si>
  <si>
    <t>Rehabilitation Counselors</t>
  </si>
  <si>
    <t>43-4121</t>
  </si>
  <si>
    <t>Library Assistants, Clerical</t>
  </si>
  <si>
    <t>25-1032</t>
  </si>
  <si>
    <t>Engineering Teachers, Postsecondary</t>
  </si>
  <si>
    <t>25-1125</t>
  </si>
  <si>
    <t>History Teachers, Postsecondary</t>
  </si>
  <si>
    <t>51-2021</t>
  </si>
  <si>
    <t>Coil Winders, Tapers, and Finishers</t>
  </si>
  <si>
    <t>25-1066</t>
  </si>
  <si>
    <t>Psychology Teachers, Postsecondary</t>
  </si>
  <si>
    <t>33-2021</t>
  </si>
  <si>
    <t>Fire Inspectors and Investigators</t>
  </si>
  <si>
    <t>39-7010</t>
  </si>
  <si>
    <t>Tour and Travel Guides</t>
  </si>
  <si>
    <t>43-9071</t>
  </si>
  <si>
    <t>Office Machine Operators, Except Computer</t>
  </si>
  <si>
    <t>49-3043</t>
  </si>
  <si>
    <t>Rail Car Repairers</t>
  </si>
  <si>
    <t>51-2031</t>
  </si>
  <si>
    <t>Engine and Other Machine Assemblers</t>
  </si>
  <si>
    <t>13-2081</t>
  </si>
  <si>
    <t>Tax Examiners and Collectors, and Revenue Agents</t>
  </si>
  <si>
    <t>39-6011</t>
  </si>
  <si>
    <t>Baggage Porters and Bellhops</t>
  </si>
  <si>
    <t>53-1041</t>
  </si>
  <si>
    <t>Aircraft Cargo Handling Supervisors</t>
  </si>
  <si>
    <t>11-3111</t>
  </si>
  <si>
    <t>Compensation and Benefits Managers</t>
  </si>
  <si>
    <t>15-1221</t>
  </si>
  <si>
    <t>Computer and Information Research Scientists</t>
  </si>
  <si>
    <t>27-1021</t>
  </si>
  <si>
    <t>Commercial and Industrial Designers</t>
  </si>
  <si>
    <t>47-4090</t>
  </si>
  <si>
    <t>Miscellaneous Construction and Related Workers</t>
  </si>
  <si>
    <t>11-2011</t>
  </si>
  <si>
    <t>Advertising and Promotions Managers</t>
  </si>
  <si>
    <t>27-3043</t>
  </si>
  <si>
    <t>Writers and Authors</t>
  </si>
  <si>
    <t>15-2041</t>
  </si>
  <si>
    <t>Statisticians</t>
  </si>
  <si>
    <t>25-1065</t>
  </si>
  <si>
    <t>Political Science Teachers, Postsecondary</t>
  </si>
  <si>
    <t>27-4031</t>
  </si>
  <si>
    <t>Camera Operators, Television, Video, and Film</t>
  </si>
  <si>
    <t>29-2051</t>
  </si>
  <si>
    <t>Dietetic Technicians</t>
  </si>
  <si>
    <t>51-6093</t>
  </si>
  <si>
    <t>Upholsterers</t>
  </si>
  <si>
    <t>51-9071</t>
  </si>
  <si>
    <t>Jewelers and Precious Stone and Metal Workers</t>
  </si>
  <si>
    <t>17-1012</t>
  </si>
  <si>
    <t>Landscape Architects</t>
  </si>
  <si>
    <t>23-1021</t>
  </si>
  <si>
    <t>Administrative Law Judges, Adjudicators, and Hearing Officers</t>
  </si>
  <si>
    <t>29-1223</t>
  </si>
  <si>
    <t>Psychiatrists</t>
  </si>
  <si>
    <t>39-4031</t>
  </si>
  <si>
    <t>Morticians, Undertakers, and Funeral Arrangers</t>
  </si>
  <si>
    <t>25-1122</t>
  </si>
  <si>
    <t>Communications Teachers, Postsecondary</t>
  </si>
  <si>
    <t>27-1014</t>
  </si>
  <si>
    <t>Special Effects Artists and Animators</t>
  </si>
  <si>
    <t>39-9099</t>
  </si>
  <si>
    <t>Personal Care and Service Workers, All Other</t>
  </si>
  <si>
    <t>51-5111</t>
  </si>
  <si>
    <t>Prepress Technicians and Workers</t>
  </si>
  <si>
    <t>51-9021</t>
  </si>
  <si>
    <t>Crushing, Grinding, and Polishing Machine Setters, Operators, and Tenders</t>
  </si>
  <si>
    <t>25-4013</t>
  </si>
  <si>
    <t>Museum Technicians and Conservators</t>
  </si>
  <si>
    <t>29-1128</t>
  </si>
  <si>
    <t>Exercise Physiologists</t>
  </si>
  <si>
    <t>29-1222</t>
  </si>
  <si>
    <t>Physicians, Pathologists</t>
  </si>
  <si>
    <t>49-9094</t>
  </si>
  <si>
    <t>Locksmiths and Safe Repairers</t>
  </si>
  <si>
    <t>51-9081</t>
  </si>
  <si>
    <t>Dental Laboratory Technicians</t>
  </si>
  <si>
    <t>19-3099</t>
  </si>
  <si>
    <t>Social Scientists and Related Workers, All Other</t>
  </si>
  <si>
    <t>19-3051</t>
  </si>
  <si>
    <t>Urban and Regional Planners</t>
  </si>
  <si>
    <t>27-3011</t>
  </si>
  <si>
    <t>Broadcast Announcers and Radio Disc Jockeys</t>
  </si>
  <si>
    <t>47-2042</t>
  </si>
  <si>
    <t>Floor Layers, Except Carpet, Wood, and Hard Tiles</t>
  </si>
  <si>
    <t>51-7041</t>
  </si>
  <si>
    <t>Sawing Machine Setters, Operators, and Tenders, Wood</t>
  </si>
  <si>
    <t>11-9161</t>
  </si>
  <si>
    <t>Emergency Management Directors</t>
  </si>
  <si>
    <t>17-2031</t>
  </si>
  <si>
    <t>Bioengineers and Biomedical Engineers</t>
  </si>
  <si>
    <t>39-2011</t>
  </si>
  <si>
    <t>Animal Trainers</t>
  </si>
  <si>
    <t>47-4061</t>
  </si>
  <si>
    <t>Rail-Track Laying and Maintenance Equipment Operators</t>
  </si>
  <si>
    <t>49-2096</t>
  </si>
  <si>
    <t>Electronic Equipment Installers and Repairers, Motor Vehicles</t>
  </si>
  <si>
    <t>19-4061</t>
  </si>
  <si>
    <t>Social Science Research Assistants</t>
  </si>
  <si>
    <t>25-1052</t>
  </si>
  <si>
    <t>Chemistry Teachers, Postsecondary</t>
  </si>
  <si>
    <t>29-2033</t>
  </si>
  <si>
    <t>Nuclear Medicine Technologists</t>
  </si>
  <si>
    <t>49-9031</t>
  </si>
  <si>
    <t>Home Appliance Repairers</t>
  </si>
  <si>
    <t>33-1099</t>
  </si>
  <si>
    <t>First-Line Supervisors of Protective Service Workers, All Other</t>
  </si>
  <si>
    <t>37-2019</t>
  </si>
  <si>
    <t>Building Cleaning Workers, All Other</t>
  </si>
  <si>
    <t>49-9091</t>
  </si>
  <si>
    <t>Coin, Vending, and Amusement Machine Servicers and Repairers</t>
  </si>
  <si>
    <t>25-1124</t>
  </si>
  <si>
    <t>Foreign Language and Literature Teachers, Postsecondary</t>
  </si>
  <si>
    <t>25-1126</t>
  </si>
  <si>
    <t>Philosophy and Religion Teachers, Postsecondary</t>
  </si>
  <si>
    <t>29-9099</t>
  </si>
  <si>
    <t>Healthcare Practitioners and Technical Workers, All Other</t>
  </si>
  <si>
    <t>51-4111</t>
  </si>
  <si>
    <t>Tool and Die Makers</t>
  </si>
  <si>
    <t>51-9083</t>
  </si>
  <si>
    <t>Ophthalmic Laboratory Technicians</t>
  </si>
  <si>
    <t>27-4012</t>
  </si>
  <si>
    <t>Broadcast Technicians</t>
  </si>
  <si>
    <t>49-3092</t>
  </si>
  <si>
    <t>Recreational Vehicle Service Technicians</t>
  </si>
  <si>
    <t>51-7021</t>
  </si>
  <si>
    <t>Furniture Finishers</t>
  </si>
  <si>
    <t>29-1212</t>
  </si>
  <si>
    <t>Cardiologists</t>
  </si>
  <si>
    <t>45-1011</t>
  </si>
  <si>
    <t>First-Line Supervisors of Farming, Fishing, and Forestry Workers</t>
  </si>
  <si>
    <t>47-3014</t>
  </si>
  <si>
    <t>Helpers--Painters, Paperhangers, Plasterers, and Stucco Masons</t>
  </si>
  <si>
    <t>51-4022</t>
  </si>
  <si>
    <t>Forging Machine Setters, Operators, and Tenders, Metal and Plastic</t>
  </si>
  <si>
    <t>19-3039</t>
  </si>
  <si>
    <t>Psychologists, All Other</t>
  </si>
  <si>
    <t>25-1054</t>
  </si>
  <si>
    <t>Physics Teachers, Postsecondary</t>
  </si>
  <si>
    <t>43-4021</t>
  </si>
  <si>
    <t>Correspondence Clerks</t>
  </si>
  <si>
    <t>51-4023</t>
  </si>
  <si>
    <t>Rolling Machine Setters, Operators, and Tenders, Metal and Plastic</t>
  </si>
  <si>
    <t>51-9022</t>
  </si>
  <si>
    <t>Grinding and Polishing Workers, Hand</t>
  </si>
  <si>
    <t>19-1031</t>
  </si>
  <si>
    <t>Conservation Scientists</t>
  </si>
  <si>
    <t>19-2012</t>
  </si>
  <si>
    <t>Physicists</t>
  </si>
  <si>
    <t>25-1193</t>
  </si>
  <si>
    <t>Recreation and Fitness Studies Teachers, Postsecondary</t>
  </si>
  <si>
    <t>27-2032</t>
  </si>
  <si>
    <t>Choreographers</t>
  </si>
  <si>
    <t>37-3012</t>
  </si>
  <si>
    <t>Pesticide Handlers, Sprayers, and Applicators, Vegetation</t>
  </si>
  <si>
    <t>51-9192</t>
  </si>
  <si>
    <t>Cleaning, Washing, and Metal Pickling Equipment Operators and Tenders</t>
  </si>
  <si>
    <t>19-2099</t>
  </si>
  <si>
    <t>Physical Scientists, All Other</t>
  </si>
  <si>
    <t>21-1013</t>
  </si>
  <si>
    <t>Marriage and Family Therapists</t>
  </si>
  <si>
    <t>25-1067</t>
  </si>
  <si>
    <t>Sociology Teachers, Postsecondary</t>
  </si>
  <si>
    <t>29-1125</t>
  </si>
  <si>
    <t>Recreational Therapists</t>
  </si>
  <si>
    <t>29-1213</t>
  </si>
  <si>
    <t>Dermatologists</t>
  </si>
  <si>
    <t>29-1218</t>
  </si>
  <si>
    <t>Obstetricians and Gynecologists</t>
  </si>
  <si>
    <t>39-3011</t>
  </si>
  <si>
    <t>Gambling Dealers</t>
  </si>
  <si>
    <t>53-4022</t>
  </si>
  <si>
    <t>Railroad Brake, Signal, and Switch Operators and Locomotive Firers</t>
  </si>
  <si>
    <t>11-1031</t>
  </si>
  <si>
    <t>Legislators</t>
  </si>
  <si>
    <t>19-1041</t>
  </si>
  <si>
    <t>Epidemiologists</t>
  </si>
  <si>
    <t>29-2036</t>
  </si>
  <si>
    <t>Medical Dosimetrists</t>
  </si>
  <si>
    <t>43-4041</t>
  </si>
  <si>
    <t>Credit Authorizers, Checkers, and Clerks</t>
  </si>
  <si>
    <t>51-9123</t>
  </si>
  <si>
    <t>Painting, Coating, and Decorating Workers</t>
  </si>
  <si>
    <t>19-1022</t>
  </si>
  <si>
    <t>Microbiologists</t>
  </si>
  <si>
    <t>19-3011</t>
  </si>
  <si>
    <t>Economists</t>
  </si>
  <si>
    <t>27-1013</t>
  </si>
  <si>
    <t>Fine Artists, Including Painters, Sculptors, and Illustrators</t>
  </si>
  <si>
    <t>29-1214</t>
  </si>
  <si>
    <t>Emergency Medicine Physicians</t>
  </si>
  <si>
    <t>51-4051</t>
  </si>
  <si>
    <t>Metal-Refining Furnace Operators and Tenders</t>
  </si>
  <si>
    <t>15-2011</t>
  </si>
  <si>
    <t>Actuaries</t>
  </si>
  <si>
    <t>19-4013</t>
  </si>
  <si>
    <t>Food Science Technicians</t>
  </si>
  <si>
    <t>33-9011</t>
  </si>
  <si>
    <t>Animal Control Workers</t>
  </si>
  <si>
    <t>53-7063</t>
  </si>
  <si>
    <t>Machine Feeders and Offbearers</t>
  </si>
  <si>
    <t>25-1111</t>
  </si>
  <si>
    <t>Criminal Justice and Law Enforcement Teachers, Postsecondary</t>
  </si>
  <si>
    <t>39-3099</t>
  </si>
  <si>
    <t>Entertainment Attendants and Related Workers, All Other</t>
  </si>
  <si>
    <t>47-2022</t>
  </si>
  <si>
    <t>Stonemasons</t>
  </si>
  <si>
    <t>53-6041</t>
  </si>
  <si>
    <t>Traffic Technicians</t>
  </si>
  <si>
    <t>17-2161</t>
  </si>
  <si>
    <t>Nuclear Engineers</t>
  </si>
  <si>
    <t>21-2021</t>
  </si>
  <si>
    <t>Directors, Religious Activities and Education</t>
  </si>
  <si>
    <t>27-3092</t>
  </si>
  <si>
    <t>Court Reporters and Simultaneous Captioners</t>
  </si>
  <si>
    <t>51-9082</t>
  </si>
  <si>
    <t>Medical Appliance Technicians</t>
  </si>
  <si>
    <t>25-1063</t>
  </si>
  <si>
    <t>Economics Teachers, Postsecondary</t>
  </si>
  <si>
    <t>25-4012</t>
  </si>
  <si>
    <t>Curators</t>
  </si>
  <si>
    <t>27-4032</t>
  </si>
  <si>
    <t>Film and Video Editors</t>
  </si>
  <si>
    <t>29-1181</t>
  </si>
  <si>
    <t>Audiologists</t>
  </si>
  <si>
    <t>29-2092</t>
  </si>
  <si>
    <t>Hearing Aid Specialists</t>
  </si>
  <si>
    <t>51-3091</t>
  </si>
  <si>
    <t>Food and Tobacco Roasting, Baking, and Drying Machine Operators and Tenders</t>
  </si>
  <si>
    <t>51-4032</t>
  </si>
  <si>
    <t>Drilling and Boring Machine Tool Setters, Operators, and Tenders, Metal and Plastic</t>
  </si>
  <si>
    <t>17-2151</t>
  </si>
  <si>
    <t>Mining and Geological Engineers, Including Mining Safety Engineers</t>
  </si>
  <si>
    <t>19-1012</t>
  </si>
  <si>
    <t>Food Scientists and Technologists</t>
  </si>
  <si>
    <t>19-1099</t>
  </si>
  <si>
    <t>Life Scientists, All Other</t>
  </si>
  <si>
    <t>19-2021</t>
  </si>
  <si>
    <t>Atmospheric and Space Scientists</t>
  </si>
  <si>
    <t>25-1069</t>
  </si>
  <si>
    <t>Social Sciences Teachers, Postsecondary, All Other</t>
  </si>
  <si>
    <t>27-4099</t>
  </si>
  <si>
    <t>Media and Communication Equipment Workers, All Other</t>
  </si>
  <si>
    <t>29-1217</t>
  </si>
  <si>
    <t>Neurologists</t>
  </si>
  <si>
    <t>39-4011</t>
  </si>
  <si>
    <t>Embalmers</t>
  </si>
  <si>
    <t>19-1013</t>
  </si>
  <si>
    <t>Soil and Plant Scientists</t>
  </si>
  <si>
    <t>19-1023</t>
  </si>
  <si>
    <t>Zoologists and Wildlife Biologists</t>
  </si>
  <si>
    <t>43-9031</t>
  </si>
  <si>
    <t>Desktop Publishers</t>
  </si>
  <si>
    <t>51-9194</t>
  </si>
  <si>
    <t>Etchers and Engravers</t>
  </si>
  <si>
    <t>19-2032</t>
  </si>
  <si>
    <t>Materials Scientists</t>
  </si>
  <si>
    <t>25-1062</t>
  </si>
  <si>
    <t>Area, Ethnic, and Cultural Studies Teachers, Postsecondary</t>
  </si>
  <si>
    <t>27-1012</t>
  </si>
  <si>
    <t>Craft Artists</t>
  </si>
  <si>
    <t>29-1291</t>
  </si>
  <si>
    <t>Acupuncturists</t>
  </si>
  <si>
    <t>37-3019</t>
  </si>
  <si>
    <t>Grounds Maintenance Workers, All Other</t>
  </si>
  <si>
    <t>47-3016</t>
  </si>
  <si>
    <t>Helpers--Roofers</t>
  </si>
  <si>
    <t>49-9069</t>
  </si>
  <si>
    <t>Precision Instrument and Equipment Repairers, All Other</t>
  </si>
  <si>
    <t>51-4035</t>
  </si>
  <si>
    <t>Milling and Planing Machine Setters, Operators, and Tenders, Metal and Plastic</t>
  </si>
  <si>
    <t>51-6062</t>
  </si>
  <si>
    <t>Textile Cutting Machine Setters, Operators, and Tenders</t>
  </si>
  <si>
    <t>11-9131</t>
  </si>
  <si>
    <t>Postmasters and Mail Superintendents</t>
  </si>
  <si>
    <t>25-1051</t>
  </si>
  <si>
    <t>Atmospheric, Earth, Marine, and Space Sciences Teachers, Postsecondary</t>
  </si>
  <si>
    <t>25-1053</t>
  </si>
  <si>
    <t>Environmental Science Teachers, Postsecondary</t>
  </si>
  <si>
    <t>29-1242</t>
  </si>
  <si>
    <t>Orthopedic Surgeons, Except Pediatric</t>
  </si>
  <si>
    <t>51-4071</t>
  </si>
  <si>
    <t>Foundry Mold and Coremakers</t>
  </si>
  <si>
    <t>27-1019</t>
  </si>
  <si>
    <t>Artists and Related Workers, All Other</t>
  </si>
  <si>
    <t>27-4015</t>
  </si>
  <si>
    <t>Lighting Technicians</t>
  </si>
  <si>
    <t>29-2091</t>
  </si>
  <si>
    <t>Orthotists and Prosthetists</t>
  </si>
  <si>
    <t>33-3041</t>
  </si>
  <si>
    <t>Parking Enforcement Workers</t>
  </si>
  <si>
    <t>43-9022</t>
  </si>
  <si>
    <t>Word Processors and Typists</t>
  </si>
  <si>
    <t>45-2011</t>
  </si>
  <si>
    <t>Agricultural Inspectors</t>
  </si>
  <si>
    <t>45-2041</t>
  </si>
  <si>
    <t>Graders and Sorters, Agricultural Products</t>
  </si>
  <si>
    <t>51-4192</t>
  </si>
  <si>
    <t>Layout Workers, Metal and Plastic</t>
  </si>
  <si>
    <t>51-4194</t>
  </si>
  <si>
    <t>Tool Grinders, Filers, and Sharpeners</t>
  </si>
  <si>
    <t>11-9013</t>
  </si>
  <si>
    <t>Farmers, Ranchers, and Other Agricultural Managers</t>
  </si>
  <si>
    <t>19-1021</t>
  </si>
  <si>
    <t>Biochemists and Biophysicists</t>
  </si>
  <si>
    <t>19-4071</t>
  </si>
  <si>
    <t>Forest and Conservation Technicians</t>
  </si>
  <si>
    <t>25-1031</t>
  </si>
  <si>
    <t>Architecture Teachers, Postsecondary</t>
  </si>
  <si>
    <t>25-4011</t>
  </si>
  <si>
    <t>Archivists</t>
  </si>
  <si>
    <t>53-3011</t>
  </si>
  <si>
    <t>Ambulance Drivers and Attendants, Except Emergency Medical Technicians</t>
  </si>
  <si>
    <t>19-3091</t>
  </si>
  <si>
    <t>Anthropologists and Archeologists</t>
  </si>
  <si>
    <t>19-4044</t>
  </si>
  <si>
    <t>Hydrologic Technicians</t>
  </si>
  <si>
    <t>23-1022</t>
  </si>
  <si>
    <t>Arbitrators, Mediators, and Conciliators</t>
  </si>
  <si>
    <t>27-3099</t>
  </si>
  <si>
    <t>Media and Communication Workers, All Other</t>
  </si>
  <si>
    <t>29-1081</t>
  </si>
  <si>
    <t>Podiatrists</t>
  </si>
  <si>
    <t>31-2012</t>
  </si>
  <si>
    <t>Occupational Therapy Aides</t>
  </si>
  <si>
    <t>45-4022</t>
  </si>
  <si>
    <t>Logging Equipment Operators</t>
  </si>
  <si>
    <t>51-9031</t>
  </si>
  <si>
    <t>Cutters and Trimmers, Hand</t>
  </si>
  <si>
    <t>51-9191</t>
  </si>
  <si>
    <t>Adhesive Bonding Machine Operators and Tenders</t>
  </si>
  <si>
    <t>25-1112</t>
  </si>
  <si>
    <t>Law Teachers, Postsecondary</t>
  </si>
  <si>
    <t>27-2041</t>
  </si>
  <si>
    <t>Music Directors and Composers</t>
  </si>
  <si>
    <t>29-1161</t>
  </si>
  <si>
    <t>Nurse Midwives</t>
  </si>
  <si>
    <t>29-9092</t>
  </si>
  <si>
    <t>Genetic Counselors</t>
  </si>
  <si>
    <t>31-1133</t>
  </si>
  <si>
    <t>Psychiatric Aides</t>
  </si>
  <si>
    <t>25-1064</t>
  </si>
  <si>
    <t>Geography Teachers, Postsecondary</t>
  </si>
  <si>
    <t>45-4011</t>
  </si>
  <si>
    <t>Forest and Conservation Workers</t>
  </si>
  <si>
    <t>51-7099</t>
  </si>
  <si>
    <t>Woodworkers, All Other</t>
  </si>
  <si>
    <t>ISD School Totals</t>
  </si>
  <si>
    <t>Texas Education Agency</t>
  </si>
  <si>
    <t>School closed for 3+ days post Beryl due to outages</t>
  </si>
  <si>
    <t>District</t>
  </si>
  <si>
    <t>Enrolled students</t>
  </si>
  <si>
    <t>Aldine ISD</t>
  </si>
  <si>
    <t>Alief ISD</t>
  </si>
  <si>
    <t>Alvin ISD</t>
  </si>
  <si>
    <t>Anahuac ISD</t>
  </si>
  <si>
    <t>Angleton ISD</t>
  </si>
  <si>
    <t>Barbers Hill ISD</t>
  </si>
  <si>
    <t>Brazosport ISD</t>
  </si>
  <si>
    <t>Channelview ISD</t>
  </si>
  <si>
    <t>Clear Creek ISD</t>
  </si>
  <si>
    <t>Cleveland ISD</t>
  </si>
  <si>
    <t>Columbia Brazoria ISD</t>
  </si>
  <si>
    <t>Columbus ISD</t>
  </si>
  <si>
    <t>Crosby ISD</t>
  </si>
  <si>
    <t>Cypress-Fairbanks ISD</t>
  </si>
  <si>
    <t>Damon ISD</t>
  </si>
  <si>
    <t>Danbury ISD</t>
  </si>
  <si>
    <t>Dayton ISD</t>
  </si>
  <si>
    <t>Deer Park ISD</t>
  </si>
  <si>
    <t>Dever ISD</t>
  </si>
  <si>
    <t>Dickinson ISD</t>
  </si>
  <si>
    <t>Fort Bend ISD</t>
  </si>
  <si>
    <t>Friendswood ISD</t>
  </si>
  <si>
    <t>Galena Park ISD</t>
  </si>
  <si>
    <t>Galveston ISD</t>
  </si>
  <si>
    <t>Goose Creek CISD</t>
  </si>
  <si>
    <t>Hempstead ISD</t>
  </si>
  <si>
    <t>Hitchcock ISD</t>
  </si>
  <si>
    <t>Houston ISD</t>
  </si>
  <si>
    <t>Huffman ISD</t>
  </si>
  <si>
    <t>Humble ISD</t>
  </si>
  <si>
    <t>Katy ISD</t>
  </si>
  <si>
    <t>Klein ISD</t>
  </si>
  <si>
    <t>La Porte ISD</t>
  </si>
  <si>
    <t>Lamar ISD</t>
  </si>
  <si>
    <t>Needville ISD</t>
  </si>
  <si>
    <t>Pasadena ISD</t>
  </si>
  <si>
    <t>Pearland ISD</t>
  </si>
  <si>
    <t>Royal ISD</t>
  </si>
  <si>
    <t>Santa Fe ISD</t>
  </si>
  <si>
    <t>Sheldon ISD</t>
  </si>
  <si>
    <t>Spring Branch ISD</t>
  </si>
  <si>
    <t>Spring ISD</t>
  </si>
  <si>
    <t>Stafford MSD</t>
  </si>
  <si>
    <t>Sweeny ISD</t>
  </si>
  <si>
    <t>Tarkington ISD</t>
  </si>
  <si>
    <t>Texas City ISD</t>
  </si>
  <si>
    <t>Tomball ISD</t>
  </si>
  <si>
    <t>Waller ISD</t>
  </si>
  <si>
    <r>
      <t xml:space="preserve">(1) https://www.newsweek.com/drinking-water-warnings-issued-thousands-texas-1924714
(2) https://www.khou.com/article/news/local/harris-county/southeast-texas-boil-water-notices-beryl/285-f552d9a8-1680-485e-bbb9-0375b8c4a089
</t>
    </r>
    <r>
      <rPr>
        <i/>
        <sz val="11"/>
        <color theme="1"/>
        <rFont val="Arial"/>
        <family val="2"/>
        <scheme val="minor"/>
      </rPr>
      <t>Calculated from adding in all residents in Houston metro area</t>
    </r>
    <r>
      <rPr>
        <sz val="11"/>
        <color theme="1"/>
        <rFont val="Arial"/>
        <family val="2"/>
        <scheme val="minor"/>
      </rPr>
      <t xml:space="preserve">
(3) https://houstonlanding.org/lack-of-generators-hampers-houstons-ability-to-respond-to-widespread-power-outages/</t>
    </r>
  </si>
  <si>
    <t>- In metro Houston, schools across 26 ISDs lost 3 days after Hurricane Beryl3, serving 744,000+ children, with many districts citing power outages (1, 2, 3)
- Missed school days can negatively influence graduation rates, with studies showing 16% decline in graduation rates when students miss extended periods (4) – this reduces lifetime earning potential, and negatively impacts society from lower tax contributions
- A study on the Houston ISD found that children from low-income families are more likely to be chronically absent than their peers; outage-driven school closures widen the gap in LMI learning and achievement outcomes (5)
- US Dept. of Education finds that economically disadvantaged students already graduate high school at a lower rate than the US average at 81% vs. 87%</t>
  </si>
  <si>
    <r>
      <t xml:space="preserve">(1) https://www.houston.org/sites/default/files/2024-07/Houston%20Facts%202024%20Publication_Final.pdf
</t>
    </r>
    <r>
      <rPr>
        <i/>
        <sz val="11"/>
        <color theme="1"/>
        <rFont val="Arial"/>
        <family val="2"/>
        <scheme val="minor"/>
      </rPr>
      <t>Calculated by dividing 2023 refinery/chemical plants GDP by # of establishments and then again by 365 days/year</t>
    </r>
    <r>
      <rPr>
        <sz val="11"/>
        <color theme="1"/>
        <rFont val="Arial"/>
        <family val="2"/>
        <scheme val="minor"/>
      </rPr>
      <t xml:space="preserve"> 
(2) Texas Workforce Commission 2023
</t>
    </r>
    <r>
      <rPr>
        <i/>
        <sz val="11"/>
        <color theme="1"/>
        <rFont val="Arial"/>
        <family val="2"/>
        <scheme val="minor"/>
      </rPr>
      <t>Calculated using Professional, Scientific, and Technical Services; see tab GDP by industry detailed for more</t>
    </r>
    <r>
      <rPr>
        <sz val="11"/>
        <color theme="1"/>
        <rFont val="Arial"/>
        <family val="2"/>
        <scheme val="minor"/>
      </rPr>
      <t xml:space="preserve">
(3) https://porthouston.com/wp-content/uploads/2023/05/2022-Economic-impact-Exec-Summary-05-17-23-1.pdf</t>
    </r>
  </si>
  <si>
    <t>- 48% of Houston residents have considered moving in a Fall 2024 survey, and 36% said electricity reliability was one of their top three concerns locally
- After Hurricane Katrina, an estimated 1.5M left Alabama, Mississippi, and Louisiana (2)
- Currently, ~100,000 people move into Houston each year; if a more reliable grid encouraged a 1% increase in  migration, this could contribute an additional $400,000 in annual property tax revenues (3)</t>
  </si>
  <si>
    <r>
      <t xml:space="preserve">(1) https://www.houstonpublicmedia.org/articles/news/houston/2024/11/14/506137/houston-move-away-weather-hurricanes-2024-survey/
(2) https://www.americanprogress.org/article/when-you-cant-go-home/
(3) </t>
    </r>
    <r>
      <rPr>
        <i/>
        <sz val="11"/>
        <color theme="1"/>
        <rFont val="Arial"/>
        <family val="2"/>
        <scheme val="minor"/>
      </rPr>
      <t>Calculated by 1% of 100,000*$439 [per capita revenue from property taxes for Harris County]</t>
    </r>
  </si>
  <si>
    <r>
      <t xml:space="preserve">(1) https://www.texasaft.org/features/hurricane-beryl-texas-impact-state-response-recovery-resources/
(2) https://www.houstonchronicle.com/news/houston-texas/education/article/beryl-closes-houston-area-schools-colleges-19561256.php
(3) https://rptsvr1.tea.texas.gov/cgi/sas/broker?_service=marykay&amp;_program=adhoc.addispatch.sas&amp;endyear=24&amp;major=st&amp;minor=e&amp;format=w&amp;selsumm=rd&amp;linespg=60&amp;charsln=120&amp;grouping=s&amp;loop=2&amp;key=04&amp;_debug=0
</t>
    </r>
    <r>
      <rPr>
        <i/>
        <sz val="11"/>
        <color theme="1"/>
        <rFont val="Arial"/>
        <family val="2"/>
        <scheme val="minor"/>
      </rPr>
      <t xml:space="preserve">Summed all enrolled students in ISDs affected; see tab ISD Affected by Outages </t>
    </r>
    <r>
      <rPr>
        <sz val="11"/>
        <color theme="1"/>
        <rFont val="Arial"/>
        <family val="2"/>
        <scheme val="minor"/>
      </rPr>
      <t xml:space="preserve">
(4) https://www.oregon.gov/ode/reports-and-data/researchbriefs/Documents/Internal/school-attendance-absenteeism-and-student-success-final.pdf
(5) https://tea.texas.gov/texas-schools/accountability/academic-accountability/performance-reporting/chronic-absenteeism-in-accountability.pdf
(6) https://nces.ed.gov/programs/coe/indicator/coi/high-school-graduation-rates</t>
    </r>
  </si>
  <si>
    <r>
      <t xml:space="preserve">- ~$165 of food spoilage occurs for the average Houston household on a modest food plan representing ~14% of the average household weekly income (1, 2, 3)
- Food typically spoils after 4 hours without refrigeration (2)
- Over the last year, ~966,000 customers experienced  outages lasting over 4 hours after Houston's May 2024 derecho and ~2M customers experienced outages lasting over 4 hours after Hurricane Beryl (4)
</t>
    </r>
    <r>
      <rPr>
        <b/>
        <sz val="11"/>
        <color theme="1"/>
        <rFont val="Arial"/>
        <family val="2"/>
        <scheme val="minor"/>
      </rPr>
      <t>- ~540,000 customers experienced outages over 4 hours after both the May 2024 derecho and Hurricane Beryl</t>
    </r>
    <r>
      <rPr>
        <sz val="11"/>
        <color theme="1"/>
        <rFont val="Arial"/>
        <family val="2"/>
        <scheme val="minor"/>
      </rPr>
      <t xml:space="preserve"> (4)</t>
    </r>
  </si>
  <si>
    <t>Average Hourly Wage in Houston metro</t>
  </si>
  <si>
    <r>
      <t xml:space="preserve">(1) https://www.fns.usda.gov/research/cnpp/usda-food-plans/cost-food-monthly-reports
(2) https://www.foodsafety.gov/food-safety-charts/food-safety-during-power-outage#:~:text=Discard%20refrigerated%20perishable%20food%20such,in%20Doubt%2C%20Throw%20it%20Out
(3)https://www.bls.gov/regions/southwest/news-release/occupationalemploymentandwages_houston.htm#:~:text=Workers%20in%20the%20Houston%2DThe,United%20States; 
</t>
    </r>
    <r>
      <rPr>
        <i/>
        <sz val="11"/>
        <color theme="1"/>
        <rFont val="Arial"/>
        <family val="2"/>
        <scheme val="minor"/>
      </rPr>
      <t xml:space="preserve">Calculated by dividing value of food spoiled by average hourly wage by 40 hours of work/week 
</t>
    </r>
    <r>
      <rPr>
        <sz val="11"/>
        <color theme="1"/>
        <rFont val="Arial"/>
        <family val="2"/>
        <scheme val="minor"/>
      </rPr>
      <t>(4) CenterPoint Internal Data</t>
    </r>
  </si>
  <si>
    <r>
      <t xml:space="preserve">- Emergency healthcare facility visits in the Houston metro area increased </t>
    </r>
    <r>
      <rPr>
        <b/>
        <sz val="11"/>
        <color rgb="FFFF0000"/>
        <rFont val="Arial"/>
        <family val="2"/>
        <scheme val="minor"/>
      </rPr>
      <t>35-80%</t>
    </r>
    <r>
      <rPr>
        <b/>
        <sz val="11"/>
        <color theme="1"/>
        <rFont val="Arial"/>
        <family val="2"/>
        <scheme val="minor"/>
      </rPr>
      <t xml:space="preserve"> </t>
    </r>
    <r>
      <rPr>
        <sz val="11"/>
        <color theme="1"/>
        <rFont val="Arial"/>
        <family val="2"/>
        <scheme val="minor"/>
      </rPr>
      <t xml:space="preserve">in the week after Hurricane Beryl at major hospitals such as Harris Health Ben Taub, University of Texas Medica Branch, and Baylor St. Luke’s (1, 2)
- Some ambulances waited 3 hours to offload due to lack of waiting room space (3)
</t>
    </r>
  </si>
  <si>
    <t>Bureau of Labor Statistics Total Employment and Wage by Occupation Type</t>
  </si>
  <si>
    <t>Total students affected</t>
  </si>
  <si>
    <t>Data Centers in  Houston</t>
  </si>
  <si>
    <t>Source: S&amp;P Market Intelligence 451 Research DC KnowledgeBase</t>
  </si>
  <si>
    <t>For our estimate of ~1.9M hourly workers: we calculated total workers to be average of the 3.7M workers in Houston metro (Greater Houston Partnership) and the 3.2M jobs according to Texas Workforce Commission; used national average of ~55.7% hourly workers from Bureau of Labor Statistics</t>
  </si>
  <si>
    <t>Note: estimate; classification done only on top occupations by employment sufficient to classify ~80% of all employment</t>
  </si>
  <si>
    <t>Mapping of current testimony and supporting facts</t>
  </si>
  <si>
    <t>No evidence found of 911 service being unreachable</t>
  </si>
  <si>
    <t>- 100,000+ individuals estimated to depend on refrigerated medicines such as insulin (1), which expires after ~28 days at room temperature (2) but can lose potency at higher temperatures and typically has a $25 co-pay (3)
- Refridgerated medications such as augmentin degrade at room temperature (4)</t>
  </si>
  <si>
    <t>(1) https://www.understandinghouston.org/topic/health/health-outcomes#overview
https://diabetes.org/newsroom/american-diabetes-association-announces-support-for-insulin-act-at-senate-press-conference
Estimated based on 10.2% prevalence of diabetes in Houston adults and nationwide 22.7% dependency on insulin
(2) https://pubmed.ncbi.nlm.nih.gov/37930742/#:~:text=Eli%20Lilly%20and%20Company%20provided,environmental%20conditions%20and%20insulin%20pumps.
(3) https://diabetes.org/tools-resources/affordable-insulin/state-insulin-copay-caps
(4) https://www.vumc.org/poison-control/toxicology-question-week/oct-3-2005-what-stability-refrigerated-medications-room-temperature</t>
  </si>
  <si>
    <t xml:space="preserve">-$1.34 per gallon at Walmart (1), individuals require ~1 gallon of water per day in extreme heat (2)
</t>
  </si>
  <si>
    <t>(1) https://dmwilson.info/Home/Search?FromDate=07%2F09%2F2024&amp;ToDate=07%2F13%2F2024&amp;types=31&amp;ItemsPerPage=ALL&amp;Page=1
(2) https://dmwilson.info/Home/Search?FromDate=07%2F08%2F2024&amp;ToDate=07%2F14%2F2024&amp;types=8&amp;types=33&amp;types=60&amp;types=119&amp;types=15&amp;types=293&amp;types=65&amp;types=21&amp;types=68&amp;types=90&amp;types=7&amp;types=26&amp;types=52&amp;types=10&amp;types=298&amp;types=44&amp;types=49&amp;types=97&amp;types=38&amp;types=113&amp;types=230&amp;types=62&amp;types=29&amp;types=4&amp;types=54&amp;types=50&amp;types=115&amp;types=72&amp;types=133&amp;types=143&amp;types=99&amp;types=98&amp;types=86&amp;types=145&amp;types=35&amp;types=53&amp;types=30&amp;types=46&amp;types=136&amp;types=165&amp;types=247&amp;types=51&amp;types=47&amp;ItemsPerPage=ALL&amp;Page=1
count of fire incidents July 1-7 vs. July 8-14</t>
  </si>
  <si>
    <r>
      <t xml:space="preserve">- 2 poles fell on residential properties after Hurricane Beryl (1)
- </t>
    </r>
    <r>
      <rPr>
        <b/>
        <sz val="11"/>
        <color rgb="FFFF0000"/>
        <rFont val="Arial"/>
        <family val="2"/>
        <scheme val="minor"/>
      </rPr>
      <t xml:space="preserve">~2X </t>
    </r>
    <r>
      <rPr>
        <sz val="11"/>
        <color theme="1"/>
        <rFont val="Arial"/>
        <family val="2"/>
        <scheme val="minor"/>
      </rPr>
      <t xml:space="preserve">the number of fires in the week after Hurricane Beryl compared to prior week (2) </t>
    </r>
  </si>
  <si>
    <t>Cost of eating out vs. in</t>
  </si>
  <si>
    <t>Chipotle</t>
  </si>
  <si>
    <t>McDonalds</t>
  </si>
  <si>
    <t>https://www.doordash.com/store/mcdonald's-houston-647740/921387/?srsltid=AfmBOorxhE0PGXXuEo-NRNd9PhFDjkr57wFbqthhDaTVA3YtyoRGyfnB</t>
  </si>
  <si>
    <t xml:space="preserve">https://www.chipotle.com/order/build/burrito-bowl </t>
  </si>
  <si>
    <t>Subway</t>
  </si>
  <si>
    <t xml:space="preserve">https://www.doordash.com/store/subway-bellaire-24744144/?event_type=autocomplete&amp;pickup=false </t>
  </si>
  <si>
    <t>Average cost of an inexpensive meal</t>
  </si>
  <si>
    <t>Item</t>
  </si>
  <si>
    <t>Value</t>
  </si>
  <si>
    <t>Unit</t>
  </si>
  <si>
    <t>$</t>
  </si>
  <si>
    <r>
      <t xml:space="preserve">(1) Average cost of main, side, and beverage at Subway, Chipotle, McDonalds (see tab "Eating out vs in")
(2) https://www.numbeo.com/food-prices/in/Houston 
</t>
    </r>
    <r>
      <rPr>
        <i/>
        <sz val="11"/>
        <color theme="1"/>
        <rFont val="Arial"/>
        <family val="2"/>
        <scheme val="minor"/>
      </rPr>
      <t xml:space="preserve">recommended minimum amount of money for food, Western types, assuming 3 meals per day
</t>
    </r>
  </si>
  <si>
    <t>Daily recommended minimum amount of money for food per person</t>
  </si>
  <si>
    <t>Number of meals per day</t>
  </si>
  <si>
    <t>Cost per meal at home</t>
  </si>
  <si>
    <t>Number of times more expensive to eat out vs in</t>
  </si>
  <si>
    <t>https://www.numbeo.com/food-prices/in/Houston</t>
  </si>
  <si>
    <t>Calculated</t>
  </si>
  <si>
    <r>
      <t xml:space="preserve">(1) For our estimate of ~1.9M hourly workers: we calculated total workers to be average of the 3.7M workers in Houston metro (Greater Houston Partnership) and the 3.2M jobs according to Texas Workforce Commission; assumed national average of share of LMI is same in Houston, TX and used national average of ~55.7% hourly workers from Bureau of Labor Statistics
https://www.twc.texas.gov/services/find-lmi; https://www.houston.org/houston-data/economy-glance-july-2024; https://www.bls.gov/opub/reports/minimum-wage/2023/ 
More detail shown in tab Bureau of Labor Statistics
</t>
    </r>
    <r>
      <rPr>
        <i/>
        <sz val="11"/>
        <color theme="1"/>
        <rFont val="Arial"/>
        <family val="2"/>
        <scheme val="minor"/>
      </rPr>
      <t xml:space="preserve">
</t>
    </r>
    <r>
      <rPr>
        <sz val="11"/>
        <color theme="1"/>
        <rFont val="Arial"/>
        <family val="2"/>
        <scheme val="minor"/>
      </rPr>
      <t xml:space="preserve">(2) October 2024 Houston: The Economy at a Glance, Greater Houston Partnership; LMI is calculated as less than 80% of the area median income as per the Federal Reserve Community Reinvestment Act
(3) https://www.apta.com/wp-content/uploads/2024-Q3-Ridership-APTA.pdf (page 34)
(4) https://www.houstonpublicmedia.org/articles/news/transportation/2018/06/20/292029/a-new-study-looks-at-whos-using-public-transit-in-the-houston-area
(5) https://linkhouston.org/wp-content/uploads/2018/11/LINKHouston_EquityinTransit2018_Report.pdf
(6) https://censusreporter.org/profiles/31000US26420-houston-pasadena-the-woodlands-tx-metro-area/
(7) https://www.apta.com/wp-content/uploads/2024-Q3-Ridership-APTA.pdf
(8) https://content.govdelivery.com/accounts/TXMETRO/bulletins/3a8c476
(9) Bureau of Labor Statistics May 2023; </t>
    </r>
    <r>
      <rPr>
        <i/>
        <sz val="11"/>
        <color theme="1"/>
        <rFont val="Arial"/>
        <family val="2"/>
        <scheme val="minor"/>
      </rPr>
      <t>assumed hourly workers fall into categories such as fast food and counter workers, retail salespersonscustomer service representatives, cashiers, home health and personal care aides, registered nurses, waiters and waitresses</t>
    </r>
    <r>
      <rPr>
        <sz val="11"/>
        <color theme="1"/>
        <rFont val="Arial"/>
        <family val="2"/>
        <scheme val="minor"/>
      </rPr>
      <t>; https://www.bls.gov/regions/southwest/news-release/occupationalemploymentandwages_houston.htm#:~:text=Workers%20in%20the%20Houston%2DThe,United%20States (See tab Bureau of Labor Statistics for additional details)</t>
    </r>
  </si>
  <si>
    <t>(1) 'https://www.houstonpublicmedia.org/articles/news/hurricane/2024/08/13/496407/beryl-cost-houston-billions-but-was-a-fraction-of-ike-or-harveys-impact/
(2) https://www.bls.gov/opub/reports/minimum-wage/2023/
(3) For our estimate of ~1.9M hourly workers: we calculated total workers to be average of the 3.7M workers in Houston metro (Greater Houston Partnership) and the 3.2M jobs according to Texas Workforce Commission; assumed national average of share of LMI is same in Houston, TX and used national average of ~55.7% hourly workers from Bureau of Labor Statistics
https://www.twc.texas.gov/services/find-lmi; https://www.houston.org/houston-data/economy-glance-july-2024; https://www.bls.gov/opub/reports/minimum-wage/2023/ 
More detail shown in tab Bureau of Labor Statistics
(4) https://www.houston.org/houston-data/economy-glance-august-2024</t>
  </si>
  <si>
    <t>Hydrogen Insights Project &amp; Investment Tracker - Data purchase</t>
  </si>
  <si>
    <t xml:space="preserve">The Hydrogen Project &amp; Investment Tracker serves as a database for announced hydrogen projects and investments globally. The tracker has been built as part of McKinsey's partnership with the Hydrogen Council. Together with the Hydrogen Council, the Hydrogen Solution Insights team maintains the tracker to ensure high quality of data which is leveraged in publications with the Hydrogen Council, e.g. </t>
  </si>
  <si>
    <t>Hydrogen Insights 2024 report</t>
  </si>
  <si>
    <t>Data retrieved</t>
  </si>
  <si>
    <t>Id; Project name; Project phase name; Project archetype (Production / Distribution / End-use); Short project description; Companies/ organizations involved; Sources; Total investment [MUSD]; Total production investment [MUSD]; Total distribution investment [MUSD]; Total end-use investment [MUSD]; Public support [MUSD]; City/ area: 'Houston', 'Houston,Texas', 'Gulf Coast', 'Gulf of Mexico'; Longitude; Latitude; Country: 'United States'; Region; Announcement date; Project status; Commercial Operation Date (COD); Commercial Operation Date (COD) comment; Size [MW]; H2 capacity [kton p.a.]; Hydrogen pathway; Hydrogen production energy source; Hydrogen production technology; Carrier; Type of end-use; End-use comment</t>
  </si>
  <si>
    <t>Data retrieved on</t>
  </si>
  <si>
    <t>Jan 09, 2025 09:45:11 PM UTC</t>
  </si>
  <si>
    <t>Id</t>
  </si>
  <si>
    <t>Project name</t>
  </si>
  <si>
    <t>Project phase name</t>
  </si>
  <si>
    <t>Project archetype (Production / Distribution / End-use)</t>
  </si>
  <si>
    <t>Short project description</t>
  </si>
  <si>
    <t>Companies/ organizations involved</t>
  </si>
  <si>
    <t>Sources</t>
  </si>
  <si>
    <t>Total investment [MUSD]</t>
  </si>
  <si>
    <t>Total production investment [MUSD]</t>
  </si>
  <si>
    <t>Total distribution investment [MUSD]</t>
  </si>
  <si>
    <t>Total end-use investment [MUSD]</t>
  </si>
  <si>
    <t>Public support [MUSD]</t>
  </si>
  <si>
    <t>City/ area</t>
  </si>
  <si>
    <t>Longitude</t>
  </si>
  <si>
    <t>Latitude</t>
  </si>
  <si>
    <t>Region</t>
  </si>
  <si>
    <t>Announcement date</t>
  </si>
  <si>
    <t>Project status</t>
  </si>
  <si>
    <t>Commercial Operation Date (COD)</t>
  </si>
  <si>
    <t>Commercial Operation Date (COD) comment</t>
  </si>
  <si>
    <t>Size [MW]</t>
  </si>
  <si>
    <t>H2 capacity [kton p.a.]</t>
  </si>
  <si>
    <t>Hydrogen pathway</t>
  </si>
  <si>
    <t>Hydrogen production energy source</t>
  </si>
  <si>
    <t>Hydrogen production technology</t>
  </si>
  <si>
    <t>Carrier</t>
  </si>
  <si>
    <t>Type of end-use</t>
  </si>
  <si>
    <t>End-use comment</t>
  </si>
  <si>
    <t>Baytown Olefins Plant</t>
  </si>
  <si>
    <t>Phase 0</t>
  </si>
  <si>
    <t>End-use,Production</t>
  </si>
  <si>
    <t>Exxon announced it plans to build a blue H2 production plant near one of its refineries in Texas (near Houston) while working to create a CCS hub in Houston. Project targets 1 billion cubic feet of low-carbon hydrogen per day, while capturing more than 98% of associated CO2 emissions. The project plans to have annual production capacity of more than one million tons of low-carbon ammonia</t>
  </si>
  <si>
    <t>ADNOC,Air Liquide,ExxonMobil,Mitsubishi Corporation</t>
  </si>
  <si>
    <t>https://corporate.exxonmobil.com/news/newsroom/news-releases/2023/0130_exxonmobil-awards-feed-for-worlds-largest-low-carbon-hydrogen-facility,https://lowcarbon.exxonmobil.com/newsroom/news-and-announcements/0912_mitsubishi-corporation-and-exxonmobil-sign-project-framework-agreement,https://www.forbes.com/sites/davidblackmon/2022/03/02/exxon-to-mount-a-major-hydrogen-ccs-project-at-its-baytown-complex/?sh=8d2710f17ee5,https://www.gasworld.com/exxonmobil-makes-major-blue-hydrogen-and-carbon-capture-commitments-in-the-us/2022774.article,https://www.thenationalnews.com/business/energy/2024/09/04/adnoc-to-buy-35-stake-in-exxonmobils-new-massive-blue-hydrogen-plant-in-texas/</t>
  </si>
  <si>
    <t>n/a</t>
  </si>
  <si>
    <t>Houston,Texas</t>
  </si>
  <si>
    <t>United States</t>
  </si>
  <si>
    <t>North America</t>
  </si>
  <si>
    <t>Mar 02, 2022</t>
  </si>
  <si>
    <t>FEED</t>
  </si>
  <si>
    <t>A final investment decision is expected in 2025 with anticipated startup in 2029.</t>
  </si>
  <si>
    <t>Low-carbon</t>
  </si>
  <si>
    <t>Natural gas</t>
  </si>
  <si>
    <t>ATR with CCS</t>
  </si>
  <si>
    <t>Ammonia</t>
  </si>
  <si>
    <t>Chemicals-Ammonia,Power-Ammonia</t>
  </si>
  <si>
    <t>Chemicals, Power - Ammonia</t>
  </si>
  <si>
    <t>Mærsk, Orsted methanol sourcing</t>
  </si>
  <si>
    <t>Ørsted to develop Power-to-X-facility on the US Gulf Coast to fuel Maersk’s newly ordered fleet of 12 methanol-powered vessels, as the industry leaders sign letter of intent (LOI) on record-breaking offtake agreement for green fuels in the maritime industry.On the US Gulf Coast, Ørsted will develop a 675 MW Power-to-X facility that will produce approx. 300,000 tonnes of e-methanol per year, which Maersk will offtake for its newly ordered fleet of 12 methanol-powered vessels. The facility will be powered by approx. 1.2GW of renewable energy from new onshore wind and solar PV farms. The biogenic carbon needed to produce e-methanol will be extracted through carbon capture at one or more large point sources.</t>
  </si>
  <si>
    <t>A.P. Møller Mærsk,Ørsted</t>
  </si>
  <si>
    <t>https://orsted.com/en/media/newsroom/news/2022/03/20220310491311,https://www.smart-energy.com/renewable-energy/orsted-launches-power-to-x-facility-to-fuel-maersks-e-methanol-vessels/</t>
  </si>
  <si>
    <t>Gulf Coast</t>
  </si>
  <si>
    <t>Mar 10, 2022</t>
  </si>
  <si>
    <t>Feasibility study</t>
  </si>
  <si>
    <t>Renewable</t>
  </si>
  <si>
    <t>Onshore wind,Solar PV</t>
  </si>
  <si>
    <t>e-Methanol</t>
  </si>
  <si>
    <t>Maritime-Methanol</t>
  </si>
  <si>
    <t>The green methanol to fuel Maersk's recently ordered fleet of 12 methanol-powered vessels. The 300,000 tonnes of e-methanol are the largest potential offtake agreement for green fuels in the maritime industry ever announced (Mar 10, 2022).</t>
  </si>
  <si>
    <t>Texas Gulf Coast Industrial Corridor</t>
  </si>
  <si>
    <t>Distribution,Production</t>
  </si>
  <si>
    <t>With potential start-up by 2026, project aims to store up to 15 million metric tons of CO2 per year in multiple sites – the equivalent of removing approximately 3 million cars from the road</t>
  </si>
  <si>
    <t>Linde,bp</t>
  </si>
  <si>
    <t>https://www.bp.com/en/global/corporate/news-and-insights/press-releases/bp-and-linde-plan-major-ccs-project-to-advance-decarbonization-efforts-across-texas-gulf-coast.html,https://www.h2-view.com/story/bp-and-linde-launch-carbon-capture-project-to-produce-low-carbon-hydrogen-on-the-gulf-coast/</t>
  </si>
  <si>
    <t>May 17, 2022</t>
  </si>
  <si>
    <t>Announced</t>
  </si>
  <si>
    <t>Non-specified-Industry</t>
  </si>
  <si>
    <t>The low carbon hydrogen will be sold to customers along Linde’s hydrogen pipeline network under long-term contracts to enable production of low carbon chemicals and fuels.</t>
  </si>
  <si>
    <t>Joint Study for Gulf Coast Ammonia</t>
  </si>
  <si>
    <t>The partnership  have announced their intent to collaborate on a joint study that will evaluate and potentially advance the development of a hydrogen and ammonia production facility along the U.S. Gulf Coast. The facility could support industrial decarbonization and mobility applications in the region and expand clean ammonia exports, helping to increase the supply of lower carbon power internationally.</t>
  </si>
  <si>
    <t>Air Liquide,Chevron,LyondellBasell,Uniper</t>
  </si>
  <si>
    <t>https://www.chevron.com/newsroom/2022/q4/air-liquide-chevron-lyondellbasell-and-uniper-to-pursue-lower-carbon-hydrogen-and-ammonia-project,https://www.icis.com/explore/resources/news/2022/10/19/10816372/air-liquide-chevron-lyondellbasell-and-uniper-to-pursue-us-hydrogen-and-ammonia-project/,https://www.nasdaq.com/articles/air-liquide-chevron-lyondellbasell-uniper-to-hold-study-to-form-hydrogen-ammonia-project</t>
  </si>
  <si>
    <t>Oct 19, 2022</t>
  </si>
  <si>
    <t>Renewable natural gas</t>
  </si>
  <si>
    <t>Chemicals-Ammonia</t>
  </si>
  <si>
    <t>Cameron SNG</t>
  </si>
  <si>
    <t>The partners have entered into an agreement and commenced to conduct a detailed joint feasibility study on a project to produce synthetic methane (e-methane) in Texas or Louisiana, liquefy it at the existing Cameron LNG facility, and transport it to Japan utilizing other existing infrastructure, including LNG ships and receiving terminals in Japan. The targeted e-methane production volume is 130,000 tons per year1 to start in 2030.</t>
  </si>
  <si>
    <t>Mitsubishi,Osaka Gas,Toho Gas,Tokyo Gas</t>
  </si>
  <si>
    <t>https://www.compressortech2.com/news/consortium-seeks-to-produce-e-natural-gas-on-gulf-coast/8031450.article,https://www.mitsubishicorp.com/jp/en/pr/archive/2022/html/0000050341.html</t>
  </si>
  <si>
    <t>Nov 20, 2022</t>
  </si>
  <si>
    <t>The project aims for FEED entry in 2024, FID in 2025, first e-methane production in 2029 and the commencement of export to Japan in 2030</t>
  </si>
  <si>
    <t>e-Methane</t>
  </si>
  <si>
    <t>Power-Methane</t>
  </si>
  <si>
    <t>Export as synthetic LNG</t>
  </si>
  <si>
    <t>Gulf Coast Hydrogen JERA Conoco - Phase 1</t>
  </si>
  <si>
    <t>Phase 1</t>
  </si>
  <si>
    <t>ConocoPhillips, one of the largest U.S. independent oil producers, will provide natural gas and manage a carbon capture and storage facility for a proposed U.S. hydrogen gas project to be jointly developed with Japan's largest utility JERA.</t>
  </si>
  <si>
    <t>ConocoPhillips,JERA,Uniper</t>
  </si>
  <si>
    <t>https://www.houstonchronicle.com/business/energy/article/conoco-phillips-jera-selling-hydrogen-to-uniper-18348708.php#:~:text=Sep.,https://www.jera.co.jp/en/news/information/20220905_969,https://www.reuters.com/business/energy/conocophillips-jera-proposing-develop-us-hydrogen-gas-plant-2022-09-06/,overseas%20to%20Europe%20and%20Asia.</t>
  </si>
  <si>
    <t>Sep 06, 2022</t>
  </si>
  <si>
    <t>The companies aim to start production at the facility by 2030 with an initial capacity of about 2 million tons per year.</t>
  </si>
  <si>
    <t>Gulf Coast Hydrogen JERA Conoco - Phase 2</t>
  </si>
  <si>
    <t>Phase 2</t>
  </si>
  <si>
    <t>ConocoPhillips, one of the largest U.S. independent oil producers, will provide natural gas and manage a carbon capture and storage facility for a proposed U.S. hydrogen gas project to be jointly developed with Japan's largest utility JERA</t>
  </si>
  <si>
    <t>https://www.jera.co.jp/english/information/20220905_969,https://www.reuters.com/business/energy/conocophillips-jera-proposing-develop-us-hydrogen-gas-plant-2022-09-06/</t>
  </si>
  <si>
    <t>Avina Green Ammonia Gulf Coast</t>
  </si>
  <si>
    <t>The U.S Gulf Coast green ammonia facility, which has been under development since 2021, has reached a number of critical milestones over the past 18 months. In December 2022, the project executed off-take agreement with a blue-chip customer for 100% of phase 1 production of 100,000 metric tons per annum. Once the project is ramped to full capacity, the U.S Gulf Coast plant will have the ability to produce 700,000 metric tons per annum of green ammonia.</t>
  </si>
  <si>
    <t>Avina Clean Hydrogen,KBR</t>
  </si>
  <si>
    <t>https://www.globenewswire.com/news-release/2023/04/04/2640706/0/en/Avina-Clean-Hydrogen-Selects-KBR-for-Green-Ammonia-Project-in-the-U-S-Gulf-Coast.html</t>
  </si>
  <si>
    <t>Dec 12, 2022</t>
  </si>
  <si>
    <t>Houston Ship Channel Joint Ammonia Project</t>
  </si>
  <si>
    <t>INPEX Corporation, Air Liquide Group, LSB Industries, and Vopak Moda have agreed to collaborate on the pre-FEED for the development of a large-scale, low-carbon ammonia production and export project on the Houston Ship Channel. If the development proceeds, the project’s first phase is targeted to produce more than 1.1 million tonnes per annum (MTPA) of low-carbon ammonia by the end of 2027, with options for future expansions.</t>
  </si>
  <si>
    <t>Air Liquide,Inpex,LSB Industries,Vopak</t>
  </si>
  <si>
    <t>https://www.businesswire.com/news/home/20231002752346/en/Global-Energy-and-Chemical-Leaders-Partner-to-Develop-a-Large-Scale-Low-Carbon-Ammonia-Production-Export-Project-on-the-Houston-Ship-Channel,https://www.hydrogeninsight.com/production/japanese-european-and-american-firms-move-forward-with-giant-blue-hydrogen-and-ammonia-project-in-texas/2-1-1528727</t>
  </si>
  <si>
    <t>Oct 03, 2023</t>
  </si>
  <si>
    <t>Eneos-MVCE low-carbon hydrogen and ammonia project at US Gulf of Mexico.</t>
  </si>
  <si>
    <t>Distribution,End-use,Production</t>
  </si>
  <si>
    <t>The project will produce low-carbon hydrogen, ammonia and methylcyclohexane (MCH) in the US Gulf of Mexico. Eneos plans to study the feasibility sending hydrogen from the project to Japan using MCH as a hydrogen carrier, targeting to complete it this year. Construction of output facilities is to start in the mid-2020s. Commercial production of 220,000 t/yr of low-carbon hydrogen involving carbon capture and storage is to start by 2030. Eneos did disclose how much carbon the project expects to be able to capture.</t>
  </si>
  <si>
    <t>ENEOS,LLC,MVCE Gulf Coast</t>
  </si>
  <si>
    <t>https://chemindigest.com/eneos-invests-in-mvce-gulf-coast-for-clean-hydrogen-supply-chain/,https://www.argusmedia.com/en/news/2526588-japans-eneos-invests-in-us-lowcarbon-hydrogen-project?amp=1,https://www.chemanalyst.com/NewsAndDeals/NewsDetails/eneos-from-japan-announces-investment-in-us-clean-hydrogen-company-24472,https://www.eog-asia.com/eneos-buys-stake-in-us-clean-hydrogen-project-to-expand-to-japan/,https://www.indianchemicalnews.com/hydrogen/eneos-invests-in-us-low-carbon-hydrogen-project-20276</t>
  </si>
  <si>
    <t>Gulf of Mexico</t>
  </si>
  <si>
    <t>Jan 11, 2024</t>
  </si>
  <si>
    <t>Commercial production to start by 2030</t>
  </si>
  <si>
    <t>LOHC (e.g. DBT, MCH)</t>
  </si>
  <si>
    <t>Non-specified-Export</t>
  </si>
  <si>
    <t>exporting methylcyclohexane (MCH) to Japan</t>
  </si>
  <si>
    <t>US trio green hydrogen production site in Texas</t>
  </si>
  <si>
    <t>Production</t>
  </si>
  <si>
    <t>A US trio has announced plans to develop a 500kg per day green hydrogen production facility in Houston, Texas, which could be completed in Q2 2024</t>
  </si>
  <si>
    <t>Element One Energy,HNO International,Pneumatic and Hydraulic Company</t>
  </si>
  <si>
    <t>https://industrialgasconsultants.com/hno-international-element-one-energy-and-pneumatic-and-hydraulic-company-to-develop-green-hydrogen-production-in-texas/,https://www.chemanalyst.com/NewsAndDeals/NewsDetails/us-trio-aims-to-establish-500kg-green-hydrogen-production-plant-in-texas-25136,https://www.h2-view.com/story/updated-us-trio-plans-to-deliver-500kg-green-hydrogen-production-site-in-texas/2105738.article/,https://www.prnewswire.com/news-releases/hno-international-spearheads-scalable-hydrogen-energy-platform-shep-to-pioneer-green-hydrogen-production-in-2024-302054971.html</t>
  </si>
  <si>
    <t>Feb 06, 2024</t>
  </si>
  <si>
    <t>Under construction</t>
  </si>
  <si>
    <t>The completion of this pioneering project is anticipated in Q2 of 2024</t>
  </si>
  <si>
    <t>Grid</t>
  </si>
  <si>
    <t>Alkaline</t>
  </si>
  <si>
    <t>Non-Specified-Industry</t>
  </si>
  <si>
    <t>1 Gigawatt Off-Grid, Hydrogen-Powered AI Factory Data Center</t>
  </si>
  <si>
    <t>End-use</t>
  </si>
  <si>
    <t>1GW AI Factory data center – ECL TerraSite-TX1 on a 600+ acre site east of Houston. The initial phase of TerraSite-TX1 will be delivered in the summer of 2025 at a cost of approximately $450M, with 50MW of data center capacity.The entire 1GW site will be constructed at a cost of approximately $8B, with funding to be provided by ECL and financial partners</t>
  </si>
  <si>
    <t>ECL</t>
  </si>
  <si>
    <t>https://www.businesswire.com/news/home/20240925729563/en/ECL-Announces-World%E2%80%99s-First-1-Gigawatt-Off-Grid-Hydrogen-Powered-AI-Factory-Data-Center</t>
  </si>
  <si>
    <t>Sep 25, 2024</t>
  </si>
  <si>
    <t>The initial phase of TerraSite-TX1 will be delivered in the summer of 2025</t>
  </si>
  <si>
    <t>Renewables</t>
  </si>
  <si>
    <t>Power-Hydrogen</t>
  </si>
  <si>
    <t>Data center</t>
  </si>
  <si>
    <r>
      <t xml:space="preserve">- 48-hour Port of Houston shutdown (1) disrupted </t>
    </r>
    <r>
      <rPr>
        <b/>
        <sz val="11"/>
        <color rgb="FFFF0000"/>
        <rFont val="Arial"/>
        <family val="2"/>
        <scheme val="minor"/>
      </rPr>
      <t xml:space="preserve">~$1.24 billion </t>
    </r>
    <r>
      <rPr>
        <sz val="11"/>
        <color theme="1"/>
        <rFont val="Arial"/>
        <family val="2"/>
        <scheme val="minor"/>
      </rPr>
      <t xml:space="preserve">in trade value and </t>
    </r>
    <r>
      <rPr>
        <b/>
        <sz val="11"/>
        <color rgb="FFFF0000"/>
        <rFont val="Arial"/>
        <family val="2"/>
        <scheme val="minor"/>
      </rPr>
      <t>340,000 tons of cargo</t>
    </r>
    <r>
      <rPr>
        <sz val="11"/>
        <color theme="1"/>
        <rFont val="Arial"/>
        <family val="2"/>
        <scheme val="minor"/>
      </rPr>
      <t xml:space="preserve"> (2, 3)</t>
    </r>
  </si>
  <si>
    <r>
      <t xml:space="preserve">(1) https://www.houston.org/houston-data/economy-glance-august-2024
(2) https://porthouston.com/wp-content/uploads/2024/05/PHA_Other_Foreign-Trade_2023-1.pdf (trade value)
(3) https://porthouston.com/wp-content/uploads/2025/01/12-December-24-PHA-Comparative-Stats.pdf (tonnage)
</t>
    </r>
    <r>
      <rPr>
        <i/>
        <sz val="11"/>
        <color theme="1"/>
        <rFont val="Arial"/>
        <family val="2"/>
        <scheme val="minor"/>
      </rPr>
      <t xml:space="preserve">Estimated 24/7 operations; calculated by dividing  total trade value/tonnage by 365 and multiplying by 2 </t>
    </r>
  </si>
  <si>
    <t>Length of outage</t>
  </si>
  <si>
    <t>days</t>
  </si>
  <si>
    <t>Total Value of Trade in 2023</t>
  </si>
  <si>
    <t>$B</t>
  </si>
  <si>
    <t>Daily Value of Trade in 2023</t>
  </si>
  <si>
    <t xml:space="preserve"> Estimated Trade Disrupted during Beryl outage</t>
  </si>
  <si>
    <t>https://porthouston.com/wp-content/uploads/2024/05/PHA_Other_Foreign-Trade_2023-1.pdf</t>
  </si>
  <si>
    <t>Total tonnage in 2024</t>
  </si>
  <si>
    <t xml:space="preserve">https://porthouston.com/wp-content/uploads/2025/01/12-December-24-PHA-Comparative-Stats.pdf </t>
  </si>
  <si>
    <t>tons</t>
  </si>
  <si>
    <t>Daily tonnage</t>
  </si>
  <si>
    <t>Estimated tonnage disrupted during Beryl outage</t>
  </si>
  <si>
    <t xml:space="preserve">Population in Houston metro </t>
  </si>
  <si>
    <t>Prevalence of diabetes</t>
  </si>
  <si>
    <t>M</t>
  </si>
  <si>
    <t>Reliance on diabetes</t>
  </si>
  <si>
    <t>%</t>
  </si>
  <si>
    <t>https://diabetes.org/newsroom/american-diabetes-association-announces-support-for-insulin-act-at-senate-press-conference</t>
  </si>
  <si>
    <t>https://www.understandinghouston.org/topic/health/health-outcomes#overview</t>
  </si>
  <si>
    <t>Assumed</t>
  </si>
  <si>
    <t>https://censusreporter.org/profiles/31000US26420-houston-pasadena-the-woodlands-tx-metro-area/</t>
  </si>
  <si>
    <t>Number of people relying on insulin</t>
  </si>
  <si>
    <t>thousand</t>
  </si>
  <si>
    <t xml:space="preserve">Estimated number of Houstonians reliant on insulin </t>
  </si>
  <si>
    <t>Estimated Trade Disrupted for Port of Houston during Hurricane Beryl Outage</t>
  </si>
  <si>
    <t>calculated</t>
  </si>
  <si>
    <t xml:space="preserve">calculated; assuming 24/7 operations </t>
  </si>
  <si>
    <r>
      <t xml:space="preserve">- ~780,000 children in Houston rely on schools </t>
    </r>
    <r>
      <rPr>
        <b/>
        <sz val="11"/>
        <color rgb="FFFF0000"/>
        <rFont val="Arial"/>
        <family val="2"/>
        <scheme val="minor"/>
      </rPr>
      <t xml:space="preserve">for free or subsidized </t>
    </r>
    <r>
      <rPr>
        <sz val="11"/>
        <rFont val="Arial"/>
        <family val="2"/>
        <scheme val="minor"/>
      </rPr>
      <t>meals</t>
    </r>
    <r>
      <rPr>
        <sz val="11"/>
        <color theme="1"/>
        <rFont val="Arial"/>
        <family val="2"/>
        <scheme val="minor"/>
      </rPr>
      <t xml:space="preserve"> (1, 2)
- Residential homes in TX on average spend ~$7500 to install a 9kw generator and consume 0.8-1.5 gallons of diesel per outage hour (3, 4), and LMI will be less able to afford these costs
- Elderly people are at greater risk of heat related illnesses, and most who died due to heat exposure after Beryl were over 60 years old (5)
- Elderly and mobility challenged individuals can be trapped in less than ideal conditions due to inoperable elevators preventing them from leaving (6, 7) 
- LMI are less likely to have insurance that will help them recover the costs of spoiled food or visits to healthcare facilities (8) 
</t>
    </r>
    <r>
      <rPr>
        <b/>
        <sz val="11"/>
        <color theme="1"/>
        <rFont val="Arial"/>
        <family val="2"/>
        <scheme val="minor"/>
      </rPr>
      <t>- Outages can also impact or create greater strain on food banks that are relied on by LMI households - the Houston Food Bank provided 140M meals in 2024 (9) and serves 100,000+ families each month (10), while the Montgomery Food Bank saw a ~55% increase in assistance to unique clients (11)</t>
    </r>
  </si>
  <si>
    <t>Expert interview notes:</t>
  </si>
  <si>
    <t>https://reports.turnerandtownsend.com/dcci-2024/data-centre-cost-trends</t>
  </si>
  <si>
    <t xml:space="preserve">~$10M/MW is a good average for US data centers per Turner and Townsend. Please note that this is the cost to just build the DC – it excludes any client direct costs, land purchase costs, utility works, abnormal groundworks, site works, active IT equipment, fibre cabling to support office fit-outs or professional services fees. </t>
  </si>
  <si>
    <t xml:space="preserve">All the exclusions are minimal except IT equipment. If you include the IT equipment as well, the total becomes $25-30M/MW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</si>
</sst>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8" formatCode="&quot;$&quot;#,##0.00_);[Red]\(&quot;$&quot;#,##0.00\)"/>
    <numFmt numFmtId="44" formatCode="_(&quot;$&quot;* #,##0.00_);_(&quot;$&quot;* \(#,##0.00\);_(&quot;$&quot;* &quot;-&quot;??_);_(@_)"/>
    <numFmt numFmtId="43" formatCode="_(* #,##0.00_);_(* \(#,##0.00\);_(* &quot;-&quot;??_);_(@_)"/>
    <numFmt numFmtId="164" formatCode="#,##0;[Red]\ \(#,##0\)"/>
    <numFmt numFmtId="165" formatCode="&quot;$&quot;#,##0;[Red]\ \(&quot;$&quot;#,##0\)"/>
    <numFmt numFmtId="166" formatCode="0.0%"/>
    <numFmt numFmtId="167" formatCode="0.0"/>
    <numFmt numFmtId="168" formatCode="_(* #,##0_);_(* \(#,##0\);_(* &quot;-&quot;??_);_(@_)"/>
  </numFmts>
  <fonts count="39" x14ac:knownFonts="1">
    <font>
      <sz val="11"/>
      <color theme="1"/>
      <name val="Arial"/>
      <family val="2"/>
      <scheme val="minor"/>
    </font>
    <font>
      <sz val="11"/>
      <color theme="1"/>
      <name val="Arial"/>
      <family val="2"/>
      <scheme val="minor"/>
    </font>
    <font>
      <b/>
      <sz val="11"/>
      <color rgb="FF3F3F3F"/>
      <name val="Arial"/>
      <family val="2"/>
      <scheme val="minor"/>
    </font>
    <font>
      <b/>
      <sz val="11"/>
      <name val="Arial"/>
      <family val="2"/>
      <scheme val="minor"/>
    </font>
    <font>
      <sz val="11"/>
      <color rgb="FF3F3F76"/>
      <name val="Arial"/>
      <family val="2"/>
      <scheme val="minor"/>
    </font>
    <font>
      <b/>
      <sz val="11"/>
      <color rgb="FFFA7D00"/>
      <name val="Arial"/>
      <family val="2"/>
      <scheme val="minor"/>
    </font>
    <font>
      <sz val="11"/>
      <color rgb="FFFA7D00"/>
      <name val="Arial"/>
      <family val="2"/>
      <scheme val="minor"/>
    </font>
    <font>
      <b/>
      <sz val="11"/>
      <color theme="0"/>
      <name val="Arial"/>
      <family val="2"/>
      <scheme val="minor"/>
    </font>
    <font>
      <sz val="11"/>
      <color rgb="FFFF0000"/>
      <name val="Arial"/>
      <family val="2"/>
      <scheme val="minor"/>
    </font>
    <font>
      <i/>
      <sz val="11"/>
      <color rgb="FF7F7F7F"/>
      <name val="Arial"/>
      <family val="2"/>
      <scheme val="minor"/>
    </font>
    <font>
      <b/>
      <sz val="13"/>
      <name val="Arial"/>
      <family val="2"/>
      <scheme val="minor"/>
    </font>
    <font>
      <sz val="11"/>
      <color rgb="FFC00000"/>
      <name val="Arial"/>
      <family val="2"/>
      <scheme val="minor"/>
    </font>
    <font>
      <sz val="11"/>
      <name val="Arial"/>
      <family val="2"/>
      <scheme val="minor"/>
    </font>
    <font>
      <u/>
      <sz val="11"/>
      <color theme="6"/>
      <name val="Arial"/>
      <family val="2"/>
      <scheme val="minor"/>
    </font>
    <font>
      <b/>
      <sz val="22"/>
      <name val="Georgia"/>
      <family val="2"/>
      <scheme val="major"/>
    </font>
    <font>
      <sz val="11"/>
      <color theme="3"/>
      <name val="Arial"/>
      <family val="2"/>
      <scheme val="minor"/>
    </font>
    <font>
      <sz val="11"/>
      <color rgb="FF0000FF"/>
      <name val="Arial"/>
      <family val="2"/>
      <scheme val="minor"/>
    </font>
    <font>
      <sz val="11"/>
      <color theme="1" tint="0.34998626667073579"/>
      <name val="Arial"/>
      <family val="2"/>
      <scheme val="minor"/>
    </font>
    <font>
      <b/>
      <sz val="11"/>
      <color theme="1"/>
      <name val="Arial"/>
      <family val="2"/>
      <scheme val="minor"/>
    </font>
    <font>
      <b/>
      <sz val="14"/>
      <color theme="1"/>
      <name val="Arial"/>
      <family val="2"/>
      <scheme val="minor"/>
    </font>
    <font>
      <sz val="11"/>
      <color rgb="FF000000"/>
      <name val="Arial"/>
      <scheme val="minor"/>
    </font>
    <font>
      <u/>
      <sz val="11"/>
      <color theme="10"/>
      <name val="Arial"/>
      <family val="2"/>
      <scheme val="minor"/>
    </font>
    <font>
      <sz val="11"/>
      <color rgb="FF000000"/>
      <name val="Arial"/>
      <family val="2"/>
      <scheme val="minor"/>
    </font>
    <font>
      <i/>
      <sz val="11"/>
      <color theme="1"/>
      <name val="Arial"/>
      <family val="2"/>
      <scheme val="minor"/>
    </font>
    <font>
      <b/>
      <sz val="11"/>
      <color rgb="FFFF0000"/>
      <name val="Arial"/>
      <family val="2"/>
      <scheme val="minor"/>
    </font>
    <font>
      <u/>
      <sz val="11"/>
      <color theme="1"/>
      <name val="Arial"/>
      <family val="2"/>
      <scheme val="minor"/>
    </font>
    <font>
      <b/>
      <sz val="20"/>
      <color theme="1"/>
      <name val="Arial"/>
      <family val="2"/>
      <scheme val="minor"/>
    </font>
    <font>
      <b/>
      <i/>
      <sz val="11"/>
      <color theme="1"/>
      <name val="Arial"/>
      <family val="2"/>
      <scheme val="minor"/>
    </font>
    <font>
      <sz val="10"/>
      <name val="Arial"/>
    </font>
    <font>
      <b/>
      <sz val="14"/>
      <color rgb="FFFFFFFF"/>
      <name val="Calibri"/>
    </font>
    <font>
      <b/>
      <sz val="11"/>
      <name val="Calibri"/>
    </font>
    <font>
      <u/>
      <sz val="9"/>
      <color theme="10"/>
      <name val="Arial"/>
      <family val="2"/>
      <scheme val="minor"/>
    </font>
    <font>
      <b/>
      <sz val="11"/>
      <color rgb="FF000000"/>
      <name val="Calibri"/>
    </font>
    <font>
      <sz val="11"/>
      <color rgb="FF000000"/>
      <name val="Calibri"/>
    </font>
    <font>
      <sz val="11"/>
      <color theme="5"/>
      <name val="Calibri"/>
    </font>
    <font>
      <sz val="11"/>
      <color rgb="FFFFFFFF"/>
      <name val="Calibri"/>
    </font>
    <font>
      <b/>
      <sz val="12"/>
      <color rgb="FF2251FF"/>
      <name val="Calibri"/>
    </font>
    <font>
      <b/>
      <sz val="12"/>
      <color rgb="FF2251FF"/>
      <name val="Arial"/>
      <family val="2"/>
      <scheme val="minor"/>
    </font>
    <font>
      <b/>
      <sz val="14"/>
      <name val="Calibri"/>
      <family val="2"/>
    </font>
  </fonts>
  <fills count="27">
    <fill>
      <patternFill patternType="none"/>
    </fill>
    <fill>
      <patternFill patternType="gray125"/>
    </fill>
    <fill>
      <patternFill patternType="solid">
        <fgColor rgb="FFFFC000"/>
        <bgColor indexed="64"/>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bgColor indexed="64"/>
      </patternFill>
    </fill>
    <fill>
      <patternFill patternType="solid">
        <fgColor rgb="FFE6E6E6"/>
        <bgColor indexed="64"/>
      </patternFill>
    </fill>
    <fill>
      <patternFill patternType="solid">
        <fgColor theme="7"/>
        <bgColor indexed="64"/>
      </patternFill>
    </fill>
    <fill>
      <patternFill patternType="solid">
        <fgColor theme="6"/>
        <bgColor indexed="64"/>
      </patternFill>
    </fill>
    <fill>
      <patternFill patternType="solid">
        <fgColor theme="7"/>
      </patternFill>
    </fill>
    <fill>
      <patternFill patternType="solid">
        <fgColor theme="9"/>
      </patternFill>
    </fill>
    <fill>
      <patternFill patternType="solid">
        <fgColor rgb="FFFFFF00"/>
        <bgColor indexed="64"/>
      </patternFill>
    </fill>
    <fill>
      <patternFill patternType="solid">
        <fgColor theme="8" tint="0.79998168889431442"/>
        <bgColor indexed="64"/>
      </patternFill>
    </fill>
    <fill>
      <patternFill patternType="solid">
        <fgColor theme="8"/>
        <bgColor indexed="64"/>
      </patternFill>
    </fill>
    <fill>
      <patternFill patternType="solid">
        <fgColor theme="1"/>
        <bgColor indexed="64"/>
      </patternFill>
    </fill>
    <fill>
      <patternFill patternType="solid">
        <fgColor theme="0" tint="-0.499984740745262"/>
        <bgColor indexed="64"/>
      </patternFill>
    </fill>
    <fill>
      <patternFill patternType="solid">
        <fgColor theme="1" tint="0.499984740745262"/>
        <bgColor indexed="64"/>
      </patternFill>
    </fill>
    <fill>
      <patternFill patternType="solid">
        <fgColor rgb="FFE5FFE5"/>
        <bgColor indexed="64"/>
      </patternFill>
    </fill>
    <fill>
      <patternFill patternType="solid">
        <fgColor rgb="FFCCFFCC"/>
        <bgColor indexed="64"/>
      </patternFill>
    </fill>
    <fill>
      <patternFill patternType="solid">
        <fgColor rgb="FF051C2C"/>
        <bgColor indexed="64"/>
      </patternFill>
    </fill>
    <fill>
      <patternFill patternType="solid">
        <fgColor theme="6" tint="0.79998168889431442"/>
        <bgColor indexed="64"/>
      </patternFill>
    </fill>
    <fill>
      <patternFill patternType="solid">
        <fgColor rgb="FF2251FF"/>
        <bgColor indexed="64"/>
      </patternFill>
    </fill>
    <fill>
      <patternFill patternType="solid">
        <fgColor indexed="49"/>
      </patternFill>
    </fill>
    <fill>
      <patternFill patternType="solid">
        <fgColor rgb="FFEDEDED"/>
        <bgColor rgb="FF000000"/>
      </patternFill>
    </fill>
  </fills>
  <borders count="15">
    <border>
      <left/>
      <right/>
      <top/>
      <bottom/>
      <diagonal/>
    </border>
    <border>
      <left/>
      <right/>
      <top style="hair">
        <color rgb="FF3F3F3F"/>
      </top>
      <bottom style="hair">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thick">
        <color rgb="FF7F7F7F"/>
      </bottom>
      <diagonal/>
    </border>
    <border>
      <left/>
      <right/>
      <top style="thick">
        <color rgb="FF4D4D4D"/>
      </top>
      <bottom style="thick">
        <color rgb="FF4D4D4D"/>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rgb="FFC6C6C6"/>
      </left>
      <right/>
      <top/>
      <bottom/>
      <diagonal/>
    </border>
    <border>
      <left style="thin">
        <color rgb="FFC6C6C6"/>
      </left>
      <right style="thin">
        <color rgb="FFC6C6C6"/>
      </right>
      <top style="thin">
        <color rgb="FFC6C6C6"/>
      </top>
      <bottom style="thin">
        <color rgb="FF000000"/>
      </bottom>
      <diagonal/>
    </border>
    <border>
      <left/>
      <right style="thin">
        <color rgb="FFC6C6C6"/>
      </right>
      <top style="thin">
        <color rgb="FFC6C6C6"/>
      </top>
      <bottom style="thin">
        <color rgb="FF000000"/>
      </bottom>
      <diagonal/>
    </border>
  </borders>
  <cellStyleXfs count="30">
    <xf numFmtId="0" fontId="0" fillId="0" borderId="0"/>
    <xf numFmtId="0" fontId="15" fillId="11" borderId="0" applyNumberFormat="0" applyAlignment="0" applyProtection="0">
      <alignment vertical="center"/>
    </xf>
    <xf numFmtId="0" fontId="10" fillId="0" borderId="0" applyNumberFormat="0" applyAlignment="0" applyProtection="0"/>
    <xf numFmtId="0" fontId="3" fillId="0" borderId="6" applyNumberFormat="0" applyAlignment="0" applyProtection="0"/>
    <xf numFmtId="0" fontId="7" fillId="8" borderId="0" applyNumberFormat="0" applyAlignment="0" applyProtection="0">
      <alignment vertical="center"/>
    </xf>
    <xf numFmtId="0" fontId="2" fillId="2" borderId="1" applyNumberFormat="0" applyProtection="0">
      <alignment vertical="center"/>
    </xf>
    <xf numFmtId="0" fontId="16" fillId="0" borderId="0" applyNumberFormat="0" applyAlignment="0" applyProtection="0">
      <alignment vertical="center"/>
    </xf>
    <xf numFmtId="0" fontId="1" fillId="10" borderId="0" applyNumberFormat="0" applyAlignment="0" applyProtection="0">
      <alignment vertical="center"/>
    </xf>
    <xf numFmtId="0" fontId="11" fillId="3" borderId="0" applyNumberFormat="0" applyBorder="0" applyAlignment="0" applyProtection="0"/>
    <xf numFmtId="0" fontId="4" fillId="4" borderId="2" applyNumberFormat="0" applyAlignment="0" applyProtection="0"/>
    <xf numFmtId="0" fontId="5" fillId="5" borderId="2" applyNumberFormat="0" applyAlignment="0" applyProtection="0"/>
    <xf numFmtId="0" fontId="6" fillId="0" borderId="3" applyNumberFormat="0" applyFill="0" applyAlignment="0" applyProtection="0"/>
    <xf numFmtId="0" fontId="7" fillId="6" borderId="4" applyNumberFormat="0" applyAlignment="0" applyProtection="0"/>
    <xf numFmtId="0" fontId="8" fillId="0" borderId="0" applyNumberFormat="0" applyFill="0" applyBorder="0" applyAlignment="0" applyProtection="0"/>
    <xf numFmtId="0" fontId="1" fillId="7" borderId="5" applyNumberFormat="0" applyFont="0" applyAlignment="0" applyProtection="0"/>
    <xf numFmtId="0" fontId="9" fillId="0" borderId="0" applyNumberFormat="0" applyFill="0" applyBorder="0" applyAlignment="0" applyProtection="0"/>
    <xf numFmtId="0" fontId="14" fillId="0" borderId="0" applyNumberFormat="0" applyAlignment="0" applyProtection="0"/>
    <xf numFmtId="0" fontId="3" fillId="9" borderId="0" applyNumberFormat="0" applyAlignment="0" applyProtection="0">
      <alignment vertical="center"/>
    </xf>
    <xf numFmtId="0" fontId="3" fillId="0" borderId="7" applyNumberFormat="0" applyAlignment="0" applyProtection="0"/>
    <xf numFmtId="0" fontId="12" fillId="0" borderId="0" applyNumberFormat="0" applyAlignment="0" applyProtection="0">
      <alignment vertical="center"/>
    </xf>
    <xf numFmtId="0" fontId="13" fillId="0" borderId="0" applyNumberFormat="0" applyAlignment="0" applyProtection="0">
      <alignment vertical="center"/>
    </xf>
    <xf numFmtId="0" fontId="8" fillId="0" borderId="0" applyNumberFormat="0" applyAlignment="0" applyProtection="0">
      <alignment vertical="center"/>
    </xf>
    <xf numFmtId="0" fontId="17" fillId="0" borderId="0" applyNumberFormat="0" applyAlignment="0" applyProtection="0">
      <alignment vertical="center"/>
    </xf>
    <xf numFmtId="0" fontId="12" fillId="12" borderId="0" applyNumberFormat="0" applyBorder="0" applyAlignment="0" applyProtection="0"/>
    <xf numFmtId="0" fontId="12" fillId="13" borderId="0" applyNumberFormat="0" applyBorder="0" applyAlignment="0" applyProtection="0"/>
    <xf numFmtId="0" fontId="21" fillId="0" borderId="0" applyNumberFormat="0" applyFill="0" applyBorder="0" applyAlignment="0" applyProtection="0"/>
    <xf numFmtId="0" fontId="14" fillId="0" borderId="0" applyNumberFormat="0" applyFill="0" applyAlignment="0" applyProtection="0"/>
    <xf numFmtId="43"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127">
    <xf numFmtId="0" fontId="0" fillId="0" borderId="0" xfId="0"/>
    <xf numFmtId="0" fontId="7" fillId="16" borderId="0" xfId="0" applyFont="1" applyFill="1" applyAlignment="1">
      <alignment vertical="top"/>
    </xf>
    <xf numFmtId="0" fontId="0" fillId="0" borderId="0" xfId="0" applyAlignment="1">
      <alignment wrapText="1"/>
    </xf>
    <xf numFmtId="0" fontId="7" fillId="17" borderId="0" xfId="0" applyFont="1" applyFill="1" applyAlignment="1">
      <alignment vertical="top" wrapText="1"/>
    </xf>
    <xf numFmtId="0" fontId="18" fillId="16" borderId="0" xfId="0" applyFont="1" applyFill="1" applyAlignment="1">
      <alignment vertical="top" wrapText="1"/>
    </xf>
    <xf numFmtId="0" fontId="0" fillId="15" borderId="0" xfId="0" applyFill="1" applyAlignment="1">
      <alignment vertical="top" wrapText="1"/>
    </xf>
    <xf numFmtId="0" fontId="0" fillId="0" borderId="0" xfId="0" applyAlignment="1">
      <alignment vertical="top" wrapText="1"/>
    </xf>
    <xf numFmtId="0" fontId="0" fillId="16" borderId="0" xfId="0" applyFill="1" applyAlignment="1">
      <alignment vertical="top" wrapText="1"/>
    </xf>
    <xf numFmtId="0" fontId="19" fillId="0" borderId="0" xfId="0" applyFont="1" applyAlignment="1">
      <alignment vertical="top"/>
    </xf>
    <xf numFmtId="0" fontId="0" fillId="15" borderId="0" xfId="0" applyFill="1" applyAlignment="1">
      <alignment vertical="top"/>
    </xf>
    <xf numFmtId="0" fontId="7" fillId="16" borderId="0" xfId="0" applyFont="1" applyFill="1" applyAlignment="1">
      <alignment vertical="top" wrapText="1"/>
    </xf>
    <xf numFmtId="0" fontId="12" fillId="15" borderId="0" xfId="0" applyFont="1" applyFill="1" applyAlignment="1">
      <alignment vertical="top" wrapText="1"/>
    </xf>
    <xf numFmtId="0" fontId="0" fillId="0" borderId="8" xfId="0" applyBorder="1" applyAlignment="1">
      <alignment vertical="top" wrapText="1"/>
    </xf>
    <xf numFmtId="0" fontId="0" fillId="0" borderId="8" xfId="0" quotePrefix="1" applyBorder="1" applyAlignment="1">
      <alignment vertical="top" wrapText="1"/>
    </xf>
    <xf numFmtId="0" fontId="0" fillId="0" borderId="9" xfId="0" applyBorder="1" applyAlignment="1">
      <alignment vertical="top" wrapText="1"/>
    </xf>
    <xf numFmtId="0" fontId="0" fillId="0" borderId="9" xfId="0" quotePrefix="1" applyBorder="1" applyAlignment="1">
      <alignment vertical="top" wrapText="1"/>
    </xf>
    <xf numFmtId="0" fontId="0" fillId="0" borderId="10" xfId="0" applyBorder="1" applyAlignment="1">
      <alignment vertical="top" wrapText="1"/>
    </xf>
    <xf numFmtId="0" fontId="0" fillId="16" borderId="10" xfId="0" applyFill="1" applyBorder="1" applyAlignment="1">
      <alignment vertical="top" wrapText="1"/>
    </xf>
    <xf numFmtId="0" fontId="0" fillId="0" borderId="10" xfId="0" quotePrefix="1" applyBorder="1" applyAlignment="1">
      <alignment vertical="top" wrapText="1"/>
    </xf>
    <xf numFmtId="0" fontId="0" fillId="0" borderId="9" xfId="0" applyBorder="1" applyAlignment="1">
      <alignment vertical="top"/>
    </xf>
    <xf numFmtId="0" fontId="0" fillId="18" borderId="9" xfId="0" applyFill="1" applyBorder="1" applyAlignment="1">
      <alignment vertical="top" wrapText="1"/>
    </xf>
    <xf numFmtId="0" fontId="0" fillId="0" borderId="0" xfId="0" applyAlignment="1">
      <alignment vertical="top"/>
    </xf>
    <xf numFmtId="0" fontId="0" fillId="14" borderId="11" xfId="0" applyFill="1" applyBorder="1" applyAlignment="1">
      <alignment vertical="top" wrapText="1"/>
    </xf>
    <xf numFmtId="0" fontId="0" fillId="19" borderId="11" xfId="0" applyFill="1" applyBorder="1" applyAlignment="1">
      <alignment vertical="top" wrapText="1"/>
    </xf>
    <xf numFmtId="0" fontId="0" fillId="20" borderId="11" xfId="0" applyFill="1" applyBorder="1" applyAlignment="1">
      <alignment vertical="top" wrapText="1"/>
    </xf>
    <xf numFmtId="0" fontId="0" fillId="0" borderId="0" xfId="0" quotePrefix="1" applyAlignment="1">
      <alignment vertical="top" wrapText="1"/>
    </xf>
    <xf numFmtId="0" fontId="0" fillId="18" borderId="0" xfId="0" applyFill="1" applyAlignment="1">
      <alignment vertical="top" wrapText="1"/>
    </xf>
    <xf numFmtId="0" fontId="0" fillId="16" borderId="0" xfId="0" quotePrefix="1" applyFill="1" applyAlignment="1">
      <alignment vertical="top" wrapText="1"/>
    </xf>
    <xf numFmtId="0" fontId="23" fillId="0" borderId="9" xfId="0" applyFont="1" applyBorder="1" applyAlignment="1">
      <alignment vertical="top" wrapText="1"/>
    </xf>
    <xf numFmtId="0" fontId="7" fillId="0" borderId="0" xfId="0" applyFont="1" applyAlignment="1">
      <alignment vertical="top"/>
    </xf>
    <xf numFmtId="0" fontId="23" fillId="0" borderId="10" xfId="0" applyFont="1" applyBorder="1" applyAlignment="1">
      <alignment vertical="top" wrapText="1"/>
    </xf>
    <xf numFmtId="0" fontId="0" fillId="0" borderId="0" xfId="0" applyAlignment="1">
      <alignment horizontal="left" vertical="top" wrapText="1"/>
    </xf>
    <xf numFmtId="0" fontId="0" fillId="0" borderId="8" xfId="0" applyBorder="1" applyAlignment="1">
      <alignment horizontal="left" vertical="center" wrapText="1"/>
    </xf>
    <xf numFmtId="0" fontId="0" fillId="21" borderId="8" xfId="0" applyFill="1" applyBorder="1" applyAlignment="1">
      <alignment vertical="top" wrapText="1"/>
    </xf>
    <xf numFmtId="0" fontId="0" fillId="21" borderId="0" xfId="0" applyFill="1" applyAlignment="1">
      <alignment vertical="top" wrapText="1"/>
    </xf>
    <xf numFmtId="0" fontId="0" fillId="21" borderId="9" xfId="0" applyFill="1" applyBorder="1" applyAlignment="1">
      <alignment vertical="top" wrapText="1"/>
    </xf>
    <xf numFmtId="0" fontId="12" fillId="0" borderId="0" xfId="0" applyFont="1" applyAlignment="1">
      <alignment vertical="top" wrapText="1"/>
    </xf>
    <xf numFmtId="0" fontId="3" fillId="16" borderId="0" xfId="0" applyFont="1" applyFill="1" applyAlignment="1">
      <alignment vertical="top" wrapText="1"/>
    </xf>
    <xf numFmtId="0" fontId="12" fillId="0" borderId="8" xfId="0" quotePrefix="1" applyFont="1" applyBorder="1" applyAlignment="1">
      <alignment vertical="top" wrapText="1"/>
    </xf>
    <xf numFmtId="0" fontId="12" fillId="0" borderId="9" xfId="0" applyFont="1" applyBorder="1" applyAlignment="1">
      <alignment vertical="top" wrapText="1"/>
    </xf>
    <xf numFmtId="0" fontId="0" fillId="0" borderId="9" xfId="0" quotePrefix="1" applyBorder="1" applyAlignment="1">
      <alignment vertical="top"/>
    </xf>
    <xf numFmtId="0" fontId="12" fillId="0" borderId="9" xfId="0" quotePrefix="1" applyFont="1" applyBorder="1" applyAlignment="1">
      <alignment vertical="top" wrapText="1"/>
    </xf>
    <xf numFmtId="0" fontId="12" fillId="0" borderId="10" xfId="0" quotePrefix="1" applyFont="1" applyBorder="1" applyAlignment="1">
      <alignment vertical="top" wrapText="1"/>
    </xf>
    <xf numFmtId="0" fontId="12" fillId="0" borderId="10" xfId="0" applyFont="1" applyBorder="1" applyAlignment="1">
      <alignment vertical="top" wrapText="1"/>
    </xf>
    <xf numFmtId="0" fontId="22" fillId="0" borderId="10" xfId="0" quotePrefix="1" applyFont="1" applyBorder="1" applyAlignment="1">
      <alignment vertical="top" wrapText="1"/>
    </xf>
    <xf numFmtId="0" fontId="12" fillId="0" borderId="8" xfId="0" applyFont="1" applyBorder="1" applyAlignment="1">
      <alignment vertical="top" wrapText="1"/>
    </xf>
    <xf numFmtId="0" fontId="0" fillId="0" borderId="0" xfId="0" quotePrefix="1"/>
    <xf numFmtId="0" fontId="0" fillId="0" borderId="10"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wrapText="1"/>
    </xf>
    <xf numFmtId="0" fontId="0" fillId="18" borderId="10" xfId="0" applyFill="1" applyBorder="1" applyAlignment="1">
      <alignment vertical="top" wrapText="1"/>
    </xf>
    <xf numFmtId="0" fontId="25" fillId="18" borderId="0" xfId="25" applyFont="1" applyFill="1" applyAlignment="1">
      <alignment vertical="top" wrapText="1"/>
    </xf>
    <xf numFmtId="0" fontId="0" fillId="16" borderId="10" xfId="0" quotePrefix="1" applyFill="1" applyBorder="1" applyAlignment="1">
      <alignment vertical="top" wrapText="1"/>
    </xf>
    <xf numFmtId="0" fontId="25" fillId="0" borderId="9" xfId="25" quotePrefix="1" applyFont="1" applyFill="1" applyBorder="1" applyAlignment="1">
      <alignment vertical="top" wrapText="1"/>
    </xf>
    <xf numFmtId="0" fontId="25" fillId="0" borderId="9" xfId="25" quotePrefix="1" applyFont="1" applyBorder="1" applyAlignment="1">
      <alignment vertical="top" wrapText="1"/>
    </xf>
    <xf numFmtId="0" fontId="26" fillId="0" borderId="0" xfId="0" applyFont="1"/>
    <xf numFmtId="0" fontId="7" fillId="22" borderId="0" xfId="0" applyFont="1" applyFill="1"/>
    <xf numFmtId="0" fontId="7" fillId="22" borderId="0" xfId="0" applyFont="1" applyFill="1" applyAlignment="1">
      <alignment horizontal="left"/>
    </xf>
    <xf numFmtId="0" fontId="0" fillId="0" borderId="0" xfId="0" applyAlignment="1">
      <alignment horizontal="left"/>
    </xf>
    <xf numFmtId="4" fontId="0" fillId="0" borderId="0" xfId="0" applyNumberFormat="1"/>
    <xf numFmtId="0" fontId="0" fillId="23" borderId="8" xfId="0" applyFill="1" applyBorder="1"/>
    <xf numFmtId="0" fontId="0" fillId="23" borderId="8" xfId="0" applyFill="1" applyBorder="1" applyAlignment="1">
      <alignment horizontal="left"/>
    </xf>
    <xf numFmtId="4" fontId="0" fillId="23" borderId="8" xfId="0" applyNumberFormat="1" applyFill="1" applyBorder="1"/>
    <xf numFmtId="0" fontId="0" fillId="23" borderId="0" xfId="0" applyFill="1"/>
    <xf numFmtId="0" fontId="0" fillId="23" borderId="0" xfId="0" applyFill="1" applyAlignment="1">
      <alignment horizontal="left"/>
    </xf>
    <xf numFmtId="4" fontId="0" fillId="23" borderId="0" xfId="0" applyNumberFormat="1" applyFill="1"/>
    <xf numFmtId="0" fontId="7" fillId="24" borderId="0" xfId="0" applyFont="1" applyFill="1"/>
    <xf numFmtId="4" fontId="7" fillId="24" borderId="0" xfId="0" applyNumberFormat="1" applyFont="1" applyFill="1"/>
    <xf numFmtId="0" fontId="0" fillId="0" borderId="0" xfId="0" applyProtection="1">
      <protection locked="0"/>
    </xf>
    <xf numFmtId="0" fontId="27" fillId="0" borderId="0" xfId="0" applyFont="1" applyProtection="1">
      <protection locked="0"/>
    </xf>
    <xf numFmtId="0" fontId="28" fillId="25" borderId="11" xfId="0" applyFont="1" applyFill="1" applyBorder="1" applyAlignment="1" applyProtection="1">
      <alignment horizontal="left" vertical="center" wrapText="1"/>
      <protection locked="0"/>
    </xf>
    <xf numFmtId="0" fontId="28" fillId="25" borderId="11" xfId="0" applyFont="1" applyFill="1" applyBorder="1" applyAlignment="1" applyProtection="1">
      <alignment horizontal="right" vertical="center" wrapText="1"/>
      <protection locked="0"/>
    </xf>
    <xf numFmtId="0" fontId="0" fillId="0" borderId="0" xfId="0" applyAlignment="1" applyProtection="1">
      <alignment wrapText="1"/>
      <protection locked="0"/>
    </xf>
    <xf numFmtId="0" fontId="0" fillId="0" borderId="11" xfId="0" applyBorder="1" applyAlignment="1" applyProtection="1">
      <alignment horizontal="left" vertical="center"/>
      <protection locked="0"/>
    </xf>
    <xf numFmtId="164" fontId="0" fillId="0" borderId="11" xfId="0" applyNumberFormat="1" applyBorder="1" applyAlignment="1" applyProtection="1">
      <alignment horizontal="right" vertical="center"/>
      <protection locked="0"/>
    </xf>
    <xf numFmtId="165" fontId="0" fillId="0" borderId="11" xfId="0" applyNumberFormat="1" applyBorder="1" applyAlignment="1" applyProtection="1">
      <alignment horizontal="right" vertical="center"/>
      <protection locked="0"/>
    </xf>
    <xf numFmtId="9" fontId="0" fillId="0" borderId="11" xfId="28" applyFont="1" applyBorder="1" applyProtection="1">
      <protection locked="0"/>
    </xf>
    <xf numFmtId="8" fontId="0" fillId="0" borderId="0" xfId="0" applyNumberFormat="1" applyProtection="1">
      <protection locked="0"/>
    </xf>
    <xf numFmtId="166" fontId="0" fillId="0" borderId="0" xfId="0" applyNumberFormat="1" applyProtection="1">
      <protection locked="0"/>
    </xf>
    <xf numFmtId="0" fontId="0" fillId="0" borderId="11" xfId="0" applyBorder="1" applyAlignment="1" applyProtection="1">
      <alignment horizontal="right" vertical="center"/>
      <protection locked="0"/>
    </xf>
    <xf numFmtId="164" fontId="0" fillId="0" borderId="0" xfId="0" applyNumberFormat="1"/>
    <xf numFmtId="0" fontId="21" fillId="0" borderId="0" xfId="25"/>
    <xf numFmtId="0" fontId="0" fillId="0" borderId="0" xfId="0" applyAlignment="1">
      <alignment horizontal="center"/>
    </xf>
    <xf numFmtId="3" fontId="0" fillId="0" borderId="0" xfId="0" applyNumberFormat="1" applyAlignment="1">
      <alignment horizontal="right"/>
    </xf>
    <xf numFmtId="2" fontId="0" fillId="0" borderId="0" xfId="0" applyNumberFormat="1" applyAlignment="1">
      <alignment horizontal="right"/>
    </xf>
    <xf numFmtId="167" fontId="0" fillId="0" borderId="0" xfId="0" applyNumberFormat="1" applyAlignment="1">
      <alignment horizontal="right"/>
    </xf>
    <xf numFmtId="43" fontId="0" fillId="0" borderId="0" xfId="27" applyFont="1"/>
    <xf numFmtId="3" fontId="0" fillId="0" borderId="0" xfId="0" applyNumberFormat="1"/>
    <xf numFmtId="0" fontId="0" fillId="0" borderId="0" xfId="0" applyAlignment="1">
      <alignment horizontal="right"/>
    </xf>
    <xf numFmtId="43" fontId="0" fillId="0" borderId="0" xfId="27" applyFont="1" applyAlignment="1">
      <alignment horizontal="right" vertical="top"/>
    </xf>
    <xf numFmtId="168" fontId="0" fillId="0" borderId="0" xfId="27" applyNumberFormat="1" applyFont="1"/>
    <xf numFmtId="9" fontId="0" fillId="0" borderId="0" xfId="28" applyFont="1"/>
    <xf numFmtId="43" fontId="0" fillId="0" borderId="0" xfId="0" applyNumberFormat="1"/>
    <xf numFmtId="0" fontId="18" fillId="0" borderId="0" xfId="0" applyFont="1"/>
    <xf numFmtId="0" fontId="0" fillId="14" borderId="0" xfId="0" applyFill="1"/>
    <xf numFmtId="0" fontId="18" fillId="0" borderId="11" xfId="0" applyFont="1" applyBorder="1"/>
    <xf numFmtId="0" fontId="0" fillId="0" borderId="11" xfId="0" applyBorder="1"/>
    <xf numFmtId="3" fontId="0" fillId="0" borderId="11" xfId="0" applyNumberFormat="1" applyBorder="1"/>
    <xf numFmtId="0" fontId="0" fillId="14" borderId="11" xfId="0" applyFill="1" applyBorder="1"/>
    <xf numFmtId="3" fontId="0" fillId="14" borderId="11" xfId="0" applyNumberFormat="1" applyFill="1" applyBorder="1"/>
    <xf numFmtId="3" fontId="18" fillId="0" borderId="0" xfId="0" applyNumberFormat="1" applyFont="1"/>
    <xf numFmtId="0" fontId="18" fillId="0" borderId="0" xfId="0" applyFont="1" applyProtection="1">
      <protection locked="0"/>
    </xf>
    <xf numFmtId="0" fontId="23" fillId="0" borderId="8" xfId="0" quotePrefix="1" applyFont="1" applyBorder="1" applyAlignment="1">
      <alignment vertical="top" wrapText="1"/>
    </xf>
    <xf numFmtId="0" fontId="3" fillId="0" borderId="8" xfId="0" quotePrefix="1" applyFont="1" applyBorder="1" applyAlignment="1">
      <alignment vertical="top" wrapText="1"/>
    </xf>
    <xf numFmtId="0" fontId="3" fillId="0" borderId="9" xfId="0" quotePrefix="1" applyFont="1" applyBorder="1" applyAlignment="1">
      <alignment vertical="top" wrapText="1"/>
    </xf>
    <xf numFmtId="0" fontId="0" fillId="0" borderId="0" xfId="0" applyAlignment="1">
      <alignment horizontal="left" indent="1"/>
    </xf>
    <xf numFmtId="2" fontId="18" fillId="0" borderId="0" xfId="29" applyNumberFormat="1" applyFont="1"/>
    <xf numFmtId="1" fontId="18" fillId="0" borderId="0" xfId="0" applyNumberFormat="1" applyFont="1"/>
    <xf numFmtId="0" fontId="29" fillId="24" borderId="12" xfId="0" applyFont="1" applyFill="1" applyBorder="1"/>
    <xf numFmtId="0" fontId="29" fillId="0" borderId="0" xfId="0" applyFont="1"/>
    <xf numFmtId="0" fontId="29" fillId="0" borderId="0" xfId="0" applyFont="1" applyAlignment="1">
      <alignment horizontal="left"/>
    </xf>
    <xf numFmtId="0" fontId="29" fillId="0" borderId="12" xfId="0" applyFont="1" applyBorder="1"/>
    <xf numFmtId="0" fontId="30" fillId="0" borderId="0" xfId="0" applyFont="1" applyAlignment="1">
      <alignment vertical="top"/>
    </xf>
    <xf numFmtId="0" fontId="31" fillId="0" borderId="0" xfId="25" applyFont="1" applyAlignment="1">
      <alignment horizontal="left"/>
    </xf>
    <xf numFmtId="0" fontId="32" fillId="0" borderId="0" xfId="0" applyFont="1" applyAlignment="1">
      <alignment horizontal="left"/>
    </xf>
    <xf numFmtId="0" fontId="33" fillId="0" borderId="0" xfId="0" applyFont="1" applyAlignment="1">
      <alignment horizontal="left"/>
    </xf>
    <xf numFmtId="0" fontId="34" fillId="0" borderId="0" xfId="0" applyFont="1" applyAlignment="1">
      <alignment horizontal="left"/>
    </xf>
    <xf numFmtId="0" fontId="35" fillId="0" borderId="0" xfId="0" applyFont="1" applyAlignment="1">
      <alignment horizontal="left"/>
    </xf>
    <xf numFmtId="0" fontId="36" fillId="23" borderId="13" xfId="0" applyFont="1" applyFill="1" applyBorder="1" applyAlignment="1">
      <alignment vertical="top" wrapText="1"/>
    </xf>
    <xf numFmtId="0" fontId="37" fillId="26" borderId="13" xfId="0" applyFont="1" applyFill="1" applyBorder="1" applyAlignment="1">
      <alignment vertical="top" wrapText="1"/>
    </xf>
    <xf numFmtId="0" fontId="37" fillId="26" borderId="14" xfId="0" applyFont="1" applyFill="1" applyBorder="1" applyAlignment="1">
      <alignment vertical="top" wrapText="1"/>
    </xf>
    <xf numFmtId="1" fontId="0" fillId="0" borderId="0" xfId="0" applyNumberFormat="1" applyAlignment="1">
      <alignment vertical="top" wrapText="1"/>
    </xf>
    <xf numFmtId="2" fontId="0" fillId="0" borderId="0" xfId="0" applyNumberFormat="1" applyAlignment="1">
      <alignment vertical="top" wrapText="1"/>
    </xf>
    <xf numFmtId="168" fontId="0" fillId="0" borderId="0" xfId="0" applyNumberFormat="1"/>
    <xf numFmtId="166" fontId="0" fillId="0" borderId="0" xfId="28" applyNumberFormat="1" applyFont="1"/>
    <xf numFmtId="167" fontId="0" fillId="0" borderId="0" xfId="0" applyNumberFormat="1"/>
    <xf numFmtId="0" fontId="38" fillId="0" borderId="0" xfId="0" applyFont="1" applyAlignment="1">
      <alignment horizontal="left"/>
    </xf>
  </cellXfs>
  <cellStyles count="30">
    <cellStyle name="Accent4" xfId="23" builtinId="41" customBuiltin="1"/>
    <cellStyle name="Accent6" xfId="24" builtinId="49" customBuiltin="1"/>
    <cellStyle name="Bad" xfId="8" builtinId="27" customBuiltin="1"/>
    <cellStyle name="Calculation" xfId="10" builtinId="22" hidden="1"/>
    <cellStyle name="Calculation" xfId="19" xr:uid="{BA044971-647E-4B43-BDF3-B9F90685EA06}"/>
    <cellStyle name="Check Cell" xfId="12" builtinId="23" hidden="1"/>
    <cellStyle name="Comma" xfId="27" builtinId="3"/>
    <cellStyle name="Currency" xfId="29" builtinId="4"/>
    <cellStyle name="Explanatory Text" xfId="15" builtinId="53" hidden="1"/>
    <cellStyle name="Heading 1" xfId="2" builtinId="16" customBuiltin="1"/>
    <cellStyle name="Heading 2" xfId="3" builtinId="17" customBuiltin="1"/>
    <cellStyle name="Heading 3" xfId="4" builtinId="18" customBuiltin="1"/>
    <cellStyle name="Heading 4" xfId="17" builtinId="19" customBuiltin="1"/>
    <cellStyle name="Hyperlink" xfId="25" builtinId="8"/>
    <cellStyle name="Input" xfId="9" builtinId="20" hidden="1"/>
    <cellStyle name="Link" xfId="20" xr:uid="{F6F335AB-58A7-4135-B553-B7C2CE08F402}"/>
    <cellStyle name="Linked Cell" xfId="11" builtinId="24" hidden="1"/>
    <cellStyle name="Normal" xfId="0" builtinId="0"/>
    <cellStyle name="Note" xfId="14" builtinId="10" hidden="1"/>
    <cellStyle name="Notes" xfId="22" xr:uid="{7BF13CA6-F5E1-45BE-8ABA-DF8882E10889}"/>
    <cellStyle name="Output" xfId="5" builtinId="21" hidden="1" customBuiltin="1"/>
    <cellStyle name="Output" xfId="1" xr:uid="{DDC8B129-E4EA-4CC9-B7C4-EEF8799DAD76}"/>
    <cellStyle name="Percent" xfId="28" builtinId="5"/>
    <cellStyle name="Raw Data" xfId="6" xr:uid="{6E154805-33DE-42D5-80BA-AF332D8E7637}"/>
    <cellStyle name="Title" xfId="16" builtinId="15" customBuiltin="1"/>
    <cellStyle name="Title 2" xfId="26" xr:uid="{0DCE22F3-014E-4118-B915-B17C2379F947}"/>
    <cellStyle name="Total" xfId="18" builtinId="25" customBuiltin="1"/>
    <cellStyle name="Variables" xfId="7" xr:uid="{F06CDAB5-849E-4246-87E8-405DA417694B}"/>
    <cellStyle name="Warning" xfId="21" xr:uid="{270F583D-5642-40BB-8274-77A9A43F50AB}"/>
    <cellStyle name="Warning Text" xfId="13" builtinId="11" hidden="1"/>
  </cellStyles>
  <dxfs count="21">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E6E6E6"/>
        </patternFill>
      </fill>
    </dxf>
    <dxf>
      <font>
        <b/>
        <i val="0"/>
      </font>
    </dxf>
    <dxf>
      <font>
        <b/>
        <i val="0"/>
        <color theme="0"/>
      </font>
      <fill>
        <patternFill>
          <bgColor theme="4"/>
        </patternFill>
      </fill>
      <border diagonalUp="0" diagonalDown="0">
        <left/>
        <right/>
        <top/>
        <bottom style="thick">
          <color auto="1"/>
        </bottom>
        <vertical/>
        <horizontal/>
      </border>
    </dxf>
    <dxf>
      <font>
        <b/>
        <i val="0"/>
      </font>
    </dxf>
    <dxf>
      <font>
        <b/>
        <i val="0"/>
        <color auto="1"/>
      </font>
      <fill>
        <patternFill>
          <bgColor rgb="FFE6E6E6"/>
        </patternFill>
      </fill>
      <border diagonalUp="0" diagonalDown="0">
        <left/>
        <right/>
        <top/>
        <bottom/>
        <vertical/>
        <horizontal/>
      </border>
    </dxf>
    <dxf>
      <border diagonalUp="0" diagonalDown="0">
        <left/>
        <right/>
        <top/>
        <bottom/>
        <vertical/>
        <horizontal style="thin">
          <color rgb="FF7F7F7F"/>
        </horizontal>
      </border>
    </dxf>
    <dxf>
      <font>
        <b/>
        <i val="0"/>
      </font>
    </dxf>
    <dxf>
      <font>
        <b/>
        <i val="0"/>
        <color auto="1"/>
      </font>
      <fill>
        <patternFill>
          <bgColor rgb="FFE6E6E6"/>
        </patternFill>
      </fill>
      <border diagonalUp="0" diagonalDown="0">
        <left/>
        <right/>
        <top/>
        <bottom/>
        <vertical/>
        <horizontal/>
      </border>
    </dxf>
    <dxf>
      <font>
        <b/>
        <i val="0"/>
      </font>
    </dxf>
    <dxf>
      <font>
        <b/>
        <i val="0"/>
        <color theme="0"/>
      </font>
      <fill>
        <patternFill>
          <bgColor theme="4"/>
        </patternFill>
      </fill>
      <border diagonalUp="0" diagonalDown="0">
        <left/>
        <right/>
        <top/>
        <bottom/>
        <vertical/>
        <horizontal/>
      </border>
    </dxf>
    <dxf>
      <border diagonalUp="0" diagonalDown="0">
        <left/>
        <right/>
        <top/>
        <bottom/>
        <vertical/>
        <horizontal style="thin">
          <color rgb="FF7F7F7F"/>
        </horizontal>
      </border>
    </dxf>
    <dxf>
      <font>
        <b/>
        <i val="0"/>
      </font>
    </dxf>
    <dxf>
      <font>
        <b/>
        <i val="0"/>
        <color theme="0"/>
      </font>
      <fill>
        <patternFill>
          <bgColor theme="4"/>
        </patternFill>
      </fill>
      <border diagonalUp="0" diagonalDown="0">
        <left/>
        <right/>
        <top/>
        <bottom/>
        <vertical/>
        <horizontal/>
      </border>
    </dxf>
    <dxf>
      <font>
        <b/>
        <i val="0"/>
      </font>
    </dxf>
    <dxf>
      <font>
        <b/>
        <i val="0"/>
      </font>
      <border diagonalUp="0" diagonalDown="0">
        <left/>
        <right/>
        <top/>
        <bottom style="thick">
          <color rgb="FF7F7F7F"/>
        </bottom>
        <vertical/>
        <horizontal/>
      </border>
    </dxf>
    <dxf>
      <font>
        <b/>
        <i val="0"/>
      </font>
    </dxf>
    <dxf>
      <font>
        <b/>
        <i val="0"/>
      </font>
      <border diagonalUp="0" diagonalDown="0">
        <left/>
        <right/>
        <top/>
        <bottom style="thick">
          <color rgb="FF7F7F7F"/>
        </bottom>
        <vertical/>
        <horizontal/>
      </border>
    </dxf>
    <dxf>
      <border diagonalUp="0" diagonalDown="0">
        <left/>
        <right/>
        <top/>
        <bottom/>
        <vertical/>
        <horizontal style="thin">
          <color rgb="FF7F7F7F"/>
        </horizontal>
      </border>
    </dxf>
  </dxfs>
  <tableStyles count="7" defaultTableStyle="Firm Table 1" defaultPivotStyle="PivotStyleLight16">
    <tableStyle name="Firm Table 1" pivot="0" count="3" xr9:uid="{EBA62709-C567-4EE8-B22C-FB062E3CEA69}">
      <tableStyleElement type="wholeTable" dxfId="20"/>
      <tableStyleElement type="headerRow" dxfId="19"/>
      <tableStyleElement type="firstColumn" dxfId="18"/>
    </tableStyle>
    <tableStyle name="Firm Table 2" pivot="0" count="2" xr9:uid="{B876A247-FB3A-4EAD-8ABF-DECA13B726A4}">
      <tableStyleElement type="headerRow" dxfId="17"/>
      <tableStyleElement type="firstColumn" dxfId="16"/>
    </tableStyle>
    <tableStyle name="Firm Table 3" pivot="0" count="2" xr9:uid="{2B6AAF42-6E59-4306-B0DA-5849423BC35A}">
      <tableStyleElement type="headerRow" dxfId="15"/>
      <tableStyleElement type="firstColumn" dxfId="14"/>
    </tableStyle>
    <tableStyle name="Firm Table 4" pivot="0" count="3" xr9:uid="{32B30501-1584-4AD4-A03A-1FBBE68503FC}">
      <tableStyleElement type="wholeTable" dxfId="13"/>
      <tableStyleElement type="headerRow" dxfId="12"/>
      <tableStyleElement type="firstColumn" dxfId="11"/>
    </tableStyle>
    <tableStyle name="Firm Table 5" pivot="0" count="2" xr9:uid="{5186B738-23FD-49C9-A79F-52302289DB42}">
      <tableStyleElement type="headerRow" dxfId="10"/>
      <tableStyleElement type="firstColumn" dxfId="9"/>
    </tableStyle>
    <tableStyle name="Firm Table 6" pivot="0" count="3" xr9:uid="{5115FDC7-826F-425C-92C7-D20F38226ADA}">
      <tableStyleElement type="wholeTable" dxfId="8"/>
      <tableStyleElement type="headerRow" dxfId="7"/>
      <tableStyleElement type="firstColumn" dxfId="6"/>
    </tableStyle>
    <tableStyle name="Firm Table 7" pivot="0" count="3" xr9:uid="{084FD9DC-CC97-454E-8CBD-B2EE3CD956D6}">
      <tableStyleElement type="headerRow" dxfId="5"/>
      <tableStyleElement type="firstColumn" dxfId="4"/>
      <tableStyleElement type="secondRowStripe" dxfId="3"/>
    </tableStyle>
  </tableStyles>
  <colors>
    <mruColors>
      <color rgb="FF0000FF"/>
      <color rgb="FFF2F2F2"/>
      <color rgb="FFD0D0D0"/>
      <color rgb="FF7F7F7F"/>
      <color rgb="FF0080B7"/>
      <color rgb="FFE6E6E6"/>
      <color rgb="FFE73535"/>
      <color rgb="FFFAA082"/>
      <color rgb="FF71D2F1"/>
      <color rgb="FF8C5A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5</xdr:row>
      <xdr:rowOff>9525</xdr:rowOff>
    </xdr:from>
    <xdr:to>
      <xdr:col>2</xdr:col>
      <xdr:colOff>504825</xdr:colOff>
      <xdr:row>15</xdr:row>
      <xdr:rowOff>28575</xdr:rowOff>
    </xdr:to>
    <xdr:pic>
      <xdr:nvPicPr>
        <xdr:cNvPr id="2" name="Picture 1" descr="Who'S this meal for? &#10;test &#10;Chicken Bowl &#10;Chicken, Black Beans, and White Rice &#10;Chips &#10;Coke Zero &#10;$14.70 &#10;$9.35 &#10;$1.90 &#10;$3.45 ">
          <a:extLst>
            <a:ext uri="{FF2B5EF4-FFF2-40B4-BE49-F238E27FC236}">
              <a16:creationId xmlns:a16="http://schemas.microsoft.com/office/drawing/2014/main" id="{1A91EA06-5F8B-3C9B-5D37-68596604B1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5325" y="1104900"/>
          <a:ext cx="3686175" cy="1828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4</xdr:row>
      <xdr:rowOff>123825</xdr:rowOff>
    </xdr:from>
    <xdr:to>
      <xdr:col>12</xdr:col>
      <xdr:colOff>476250</xdr:colOff>
      <xdr:row>13</xdr:row>
      <xdr:rowOff>142875</xdr:rowOff>
    </xdr:to>
    <xdr:pic>
      <xdr:nvPicPr>
        <xdr:cNvPr id="3" name="Picture 2" descr="Big Mac@ Meal &#10;100% pure all beef patties and Big Mac@ sauce &#10;sandwiched between a sesame seed bun. Topped Off... &#10;$10.49 • 085% (20) ">
          <a:extLst>
            <a:ext uri="{FF2B5EF4-FFF2-40B4-BE49-F238E27FC236}">
              <a16:creationId xmlns:a16="http://schemas.microsoft.com/office/drawing/2014/main" id="{0E51A79B-0BB3-3A64-776E-54BE887D2B2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410200" y="1038225"/>
          <a:ext cx="5276850" cy="164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4</xdr:row>
      <xdr:rowOff>0</xdr:rowOff>
    </xdr:from>
    <xdr:to>
      <xdr:col>21</xdr:col>
      <xdr:colOff>504825</xdr:colOff>
      <xdr:row>12</xdr:row>
      <xdr:rowOff>85725</xdr:rowOff>
    </xdr:to>
    <xdr:pic>
      <xdr:nvPicPr>
        <xdr:cNvPr id="4" name="Picture 3" descr="Subway Six Inch@ Combo &#10;Enjoy your fave subway six inch@ sub with any cookie &#10;and 390ml drink. &#10;AS12.25 • 75% (8) ">
          <a:extLst>
            <a:ext uri="{FF2B5EF4-FFF2-40B4-BE49-F238E27FC236}">
              <a16:creationId xmlns:a16="http://schemas.microsoft.com/office/drawing/2014/main" id="{2FB1BD9F-2B9C-B6A4-8496-B3CAF865987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58600" y="914400"/>
          <a:ext cx="5305425" cy="1533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Marius Gessl" id="{DCF25434-825E-4775-ADD9-E69221C4187A}" userId="S::Marius_Gessl@mckinsey.com::34face15-9b14-4367-ab1c-6c6d9bfb5dbc" providerId="AD"/>
</personList>
</file>

<file path=xl/theme/theme1.xml><?xml version="1.0" encoding="utf-8"?>
<a:theme xmlns:a="http://schemas.openxmlformats.org/drawingml/2006/main" name="excel">
  <a:themeElements>
    <a:clrScheme name="Custom 24">
      <a:dk1>
        <a:srgbClr val="000000"/>
      </a:dk1>
      <a:lt1>
        <a:srgbClr val="FFFFFF"/>
      </a:lt1>
      <a:dk2>
        <a:srgbClr val="FFFFFF"/>
      </a:dk2>
      <a:lt2>
        <a:srgbClr val="FFFFFF"/>
      </a:lt2>
      <a:accent1>
        <a:srgbClr val="061F79"/>
      </a:accent1>
      <a:accent2>
        <a:srgbClr val="00A9F4"/>
      </a:accent2>
      <a:accent3>
        <a:srgbClr val="2251FF"/>
      </a:accent3>
      <a:accent4>
        <a:srgbClr val="99E6FF"/>
      </a:accent4>
      <a:accent5>
        <a:srgbClr val="0679C3"/>
      </a:accent5>
      <a:accent6>
        <a:srgbClr val="75F0E7"/>
      </a:accent6>
      <a:hlink>
        <a:srgbClr val="1F40E6"/>
      </a:hlink>
      <a:folHlink>
        <a:srgbClr val="8C5AC8"/>
      </a:folHlink>
    </a:clrScheme>
    <a:fontScheme name="Scheme White Fonts">
      <a:majorFont>
        <a:latin typeface="Georgia"/>
        <a:ea typeface=""/>
        <a:cs typeface=""/>
      </a:majorFont>
      <a:minorFont>
        <a:latin typeface="Arial"/>
        <a:ea typeface=""/>
        <a:cs typeface=""/>
      </a:minorFont>
    </a:fontScheme>
    <a:fmtScheme name="Subtle Solids">
      <a:fillStyleLst>
        <a:solidFill>
          <a:schemeClr val="phClr"/>
        </a:solidFill>
        <a:solidFill>
          <a:schemeClr val="phClr">
            <a:tint val="65000"/>
          </a:schemeClr>
        </a:solidFill>
        <a:solidFill>
          <a:schemeClr val="phClr">
            <a:shade val="80000"/>
            <a:satMod val="150000"/>
          </a:schemeClr>
        </a:solidFill>
      </a:fillStyleLst>
      <a:lnStyleLst>
        <a:ln w="9525" cap="flat" cmpd="sng" algn="ctr">
          <a:solidFill>
            <a:schemeClr val="phClr"/>
          </a:solidFill>
          <a:prstDash val="solid"/>
        </a:ln>
        <a:ln w="10795" cap="flat" cmpd="sng" algn="ctr">
          <a:solidFill>
            <a:schemeClr val="phClr"/>
          </a:solidFill>
          <a:prstDash val="solid"/>
        </a:ln>
        <a:ln w="17145" cap="flat" cmpd="sng" algn="ctr">
          <a:solidFill>
            <a:schemeClr val="phClr">
              <a:shade val="95000"/>
              <a:alpha val="50000"/>
              <a:satMod val="150000"/>
            </a:schemeClr>
          </a:solidFill>
          <a:prstDash val="solid"/>
        </a:ln>
      </a:lnStyleLst>
      <a:effectStyleLst>
        <a:effectStyle>
          <a:effectLst/>
        </a:effectStyle>
        <a:effectStyle>
          <a:effectLst/>
        </a:effectStyle>
        <a:effectStyle>
          <a:effectLst>
            <a:outerShdw blurRad="44450" dist="13970" dir="5400000" algn="ctr" rotWithShape="0">
              <a:srgbClr val="000000">
                <a:alpha val="45000"/>
              </a:srgbClr>
            </a:outerShdw>
          </a:effectLst>
          <a:scene3d>
            <a:camera prst="orthographicFront">
              <a:rot lat="0" lon="0" rev="0"/>
            </a:camera>
            <a:lightRig rig="twoPt" dir="tl"/>
          </a:scene3d>
          <a:sp3d prstMaterial="flat">
            <a:bevelT w="12700" h="25400" prst="coolSlant"/>
          </a:sp3d>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chemeClr val="accent1"/>
        </a:solidFill>
        <a:ln w="6350" cap="sq">
          <a:noFill/>
          <a:miter lim="800000"/>
        </a:ln>
      </a:spPr>
      <a:bodyPr rot="0" spcFirstLastPara="0" vertOverflow="overflow" horzOverflow="overflow" vert="horz" wrap="square" lIns="91440" tIns="45720" rIns="91440" bIns="45720" numCol="1" spcCol="0" rtlCol="0" fromWordArt="0" anchor="ctr" anchorCtr="0" forceAA="0" compatLnSpc="1">
        <a:prstTxWarp prst="textNoShape">
          <a:avLst/>
        </a:prstTxWarp>
        <a:noAutofit/>
      </a:bodyPr>
      <a:lstStyle>
        <a:defPPr algn="ctr">
          <a:spcBef>
            <a:spcPts val="300"/>
          </a:spcBef>
          <a:spcAft>
            <a:spcPts val="300"/>
          </a:spcAft>
          <a:defRPr sz="1600" dirty="0" err="1">
            <a:solidFill>
              <a:schemeClr val="bg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6350" cap="sq">
          <a:solidFill>
            <a:srgbClr val="000000"/>
          </a:solidFill>
          <a:miter lim="800000"/>
          <a:tailEnd type="none"/>
        </a:ln>
      </a:spPr>
      <a:bodyPr/>
      <a:lstStyle/>
      <a:style>
        <a:lnRef idx="1">
          <a:schemeClr val="accent1"/>
        </a:lnRef>
        <a:fillRef idx="0">
          <a:schemeClr val="accent1"/>
        </a:fillRef>
        <a:effectRef idx="0">
          <a:schemeClr val="accent1"/>
        </a:effectRef>
        <a:fontRef idx="minor">
          <a:schemeClr val="tx1"/>
        </a:fontRef>
      </a:style>
    </a:lnDef>
    <a:txDef>
      <a:spPr>
        <a:ln w="6350">
          <a:noFill/>
          <a:miter lim="800000"/>
        </a:ln>
      </a:spPr>
      <a:bodyPr vert="horz" wrap="square" lIns="0" tIns="0" rIns="0" bIns="0" rtlCol="0">
        <a:noAutofit/>
      </a:bodyPr>
      <a:lstStyle>
        <a:defPPr algn="l">
          <a:spcBef>
            <a:spcPts val="300"/>
          </a:spcBef>
          <a:spcAft>
            <a:spcPts val="300"/>
          </a:spcAft>
          <a:buNone/>
          <a:defRPr sz="1600" dirty="0" smtClean="0"/>
        </a:defPPr>
      </a:lstStyle>
    </a:txDef>
  </a:objectDefaults>
  <a:extraClrSchemeLst>
    <a:extraClrScheme>
      <a:clrScheme name="Scheme White">
        <a:dk1>
          <a:srgbClr val="000000"/>
        </a:dk1>
        <a:lt1>
          <a:srgbClr val="FFFFFF"/>
        </a:lt1>
        <a:dk2>
          <a:srgbClr val="FFFFFF"/>
        </a:dk2>
        <a:lt2>
          <a:srgbClr val="FFFFFF"/>
        </a:lt2>
        <a:accent1>
          <a:srgbClr val="061F79"/>
        </a:accent1>
        <a:accent2>
          <a:srgbClr val="00A9F4"/>
        </a:accent2>
        <a:accent3>
          <a:srgbClr val="2251FF"/>
        </a:accent3>
        <a:accent4>
          <a:srgbClr val="99E6FF"/>
        </a:accent4>
        <a:accent5>
          <a:srgbClr val="0679C3"/>
        </a:accent5>
        <a:accent6>
          <a:srgbClr val="75F0E7"/>
        </a:accent6>
        <a:hlink>
          <a:srgbClr val="1F40E6"/>
        </a:hlink>
        <a:folHlink>
          <a:srgbClr val="8C5AC8"/>
        </a:folHlink>
      </a:clrScheme>
    </a:extraClrScheme>
  </a:extraClrSchemeLst>
  <a:custClrLst>
    <a:custClr name="Electric Blue 900">
      <a:srgbClr val="061F79"/>
    </a:custClr>
    <a:custClr name="Electric Blue 700">
      <a:srgbClr val="1537BA"/>
    </a:custClr>
    <a:custClr name="Electric Blue 500">
      <a:srgbClr val="2251FF"/>
    </a:custClr>
    <a:custClr name="Electric Blue 300">
      <a:srgbClr val="5E9DFF"/>
    </a:custClr>
    <a:custClr name="Electric Blue 200">
      <a:srgbClr val="99C4FF"/>
    </a:custClr>
    <a:custClr name="Null">
      <a:srgbClr val="FEFFFF"/>
    </a:custClr>
    <a:custClr name="Null">
      <a:srgbClr val="FEFFFF"/>
    </a:custClr>
    <a:custClr name="Null">
      <a:srgbClr val="FEFFFF"/>
    </a:custClr>
    <a:custClr name="Null">
      <a:srgbClr val="FEFFFF"/>
    </a:custClr>
    <a:custClr name="Null">
      <a:srgbClr val="FEFFFF"/>
    </a:custClr>
    <a:custClr name="Deep Blue 900">
      <a:srgbClr val="051C2C"/>
    </a:custClr>
    <a:custClr name="Electric Blue 800">
      <a:srgbClr val="0E2B99"/>
    </a:custClr>
    <a:custClr name="Electric Blue 500">
      <a:srgbClr val="2251FF"/>
    </a:custClr>
    <a:custClr name="Electric Blue 200">
      <a:srgbClr val="99C4FF"/>
    </a:custClr>
    <a:custClr name="Gray 10%">
      <a:srgbClr val="E6E6E6"/>
    </a:custClr>
    <a:custClr name="Crimson Red 300">
      <a:srgbClr val="F17E7E"/>
    </a:custClr>
    <a:custClr name="Crimson Red 500">
      <a:srgbClr val="E33B3B"/>
    </a:custClr>
    <a:custClr name="Crimson Red 700">
      <a:srgbClr val="B82525"/>
    </a:custClr>
    <a:custClr name="Crimson Red 900">
      <a:srgbClr val="8E0B0B"/>
    </a:custClr>
    <a:custClr name="Null">
      <a:srgbClr val="FEFFFF"/>
    </a:custClr>
    <a:custClr name="Marine Green 900">
      <a:srgbClr val="108980"/>
    </a:custClr>
    <a:custClr name="Marine Green 700">
      <a:srgbClr val="14B8AB"/>
    </a:custClr>
    <a:custClr name="Marine Green 500">
      <a:srgbClr val="0BDACB"/>
    </a:custClr>
    <a:custClr name="Marine Green 300">
      <a:srgbClr val="75F0E7"/>
    </a:custClr>
    <a:custClr name="Sand Neutral 300">
      <a:srgbClr val="E6D7BC"/>
    </a:custClr>
    <a:custClr name="Crimson Red 300">
      <a:srgbClr val="F17E7E"/>
    </a:custClr>
    <a:custClr name="Crimson Red 500">
      <a:srgbClr val="E33B3B"/>
    </a:custClr>
    <a:custClr name="Crimson Red 700">
      <a:srgbClr val="B82525"/>
    </a:custClr>
    <a:custClr name="Crimson Red 900">
      <a:srgbClr val="8E0B0B"/>
    </a:custClr>
    <a:custClr name="Null">
      <a:srgbClr val="FEFFFF"/>
    </a:custClr>
    <a:custClr name="Gray 70%">
      <a:srgbClr val="4D4D4D"/>
    </a:custClr>
    <a:custClr name="Gray 54%">
      <a:srgbClr val="757575"/>
    </a:custClr>
    <a:custClr name="Gray 30%">
      <a:srgbClr val="B3B3B3"/>
    </a:custClr>
    <a:custClr name="Gray 20%">
      <a:srgbClr val="CCCCCC"/>
    </a:custClr>
    <a:custClr name="Gray 10%">
      <a:srgbClr val="E6E6E6"/>
    </a:custClr>
    <a:custClr name="Null">
      <a:srgbClr val="FEFFFF"/>
    </a:custClr>
    <a:custClr name="Null">
      <a:srgbClr val="FEFFFF"/>
    </a:custClr>
    <a:custClr name="Null">
      <a:srgbClr val="FEFFFF"/>
    </a:custClr>
    <a:custClr name="Null">
      <a:srgbClr val="FEFFFF"/>
    </a:custClr>
    <a:custClr name="Null">
      <a:srgbClr val="FEFFFF"/>
    </a:custClr>
    <a:custClr name="Marine Green 500">
      <a:srgbClr val="0BDACB"/>
    </a:custClr>
    <a:custClr name="Amber Yellow 500">
      <a:srgbClr val="FFA800"/>
    </a:custClr>
    <a:custClr name="Crimson Red 500">
      <a:srgbClr val="E33B3B"/>
    </a:custClr>
    <a:custClr name="Deep Blue 900">
      <a:srgbClr val="051C2C"/>
    </a:custClr>
    <a:custClr name="Null">
      <a:srgbClr val="FEFFFF"/>
    </a:custClr>
    <a:custClr name="Null">
      <a:srgbClr val="FEFFFF"/>
    </a:custClr>
    <a:custClr name="Null">
      <a:srgbClr val="FEFFFF"/>
    </a:custClr>
    <a:custClr name="Null">
      <a:srgbClr val="FEFFFF"/>
    </a:custClr>
    <a:custClr name="Null">
      <a:srgbClr val="FEFFFF"/>
    </a:custClr>
    <a:custClr name="Null">
      <a:srgbClr val="FEFFFF"/>
    </a:custClr>
  </a:custClrLst>
  <a:extLst>
    <a:ext uri="{05A4C25C-085E-4340-85A3-A5531E510DB2}">
      <thm15:themeFamily xmlns:thm15="http://schemas.microsoft.com/office/thememl/2012/main" name="mck" id="{5C06EE14-FD0C-4D84-95B7-A7A2283B4F1A}" vid="{E155375D-59B9-41EA-8544-0CDF30FD128F}"/>
    </a:ext>
  </a:extLst>
</a:theme>
</file>

<file path=xl/threadedComments/threadedComment1.xml><?xml version="1.0" encoding="utf-8"?>
<ThreadedComments xmlns="http://schemas.microsoft.com/office/spreadsheetml/2018/threadedcomments" xmlns:x="http://schemas.openxmlformats.org/spreadsheetml/2006/main">
  <threadedComment ref="D7" dT="2024-12-11T19:14:37.07" personId="{DCF25434-825E-4775-ADD9-E69221C4187A}" id="{FA6E178B-0840-4690-878D-F55FA1520A8C}">
    <text>The tenant renting from the Facility Owner</text>
  </threadedComment>
  <threadedComment ref="F7" dT="2024-12-11T19:14:16.91" personId="{DCF25434-825E-4775-ADD9-E69221C4187A}" id="{6BE361E1-57C4-4F8E-A135-5D660786DA72}">
    <text>Synonym for # of Data Centers</text>
  </threadedComment>
  <threadedComment ref="H7" dT="2024-12-11T19:13:33.87" personId="{DCF25434-825E-4775-ADD9-E69221C4187A}" id="{19D2FFA4-C6A1-4DB4-BBE8-C5EAE0691100}">
    <text>The power that will be added to the Data Center</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s://www.houstonchronicle.com/food-culture/restaurants-bars/article/houston-restaurants-no-power-19569393.php" TargetMode="External"/><Relationship Id="rId2" Type="http://schemas.openxmlformats.org/officeDocument/2006/relationships/hyperlink" Target="https://www.wsj.com/us-news/houston-legend-mattress-mack-has-had-it-with-the-citys-big-utility-053b4eb2" TargetMode="External"/><Relationship Id="rId1" Type="http://schemas.openxmlformats.org/officeDocument/2006/relationships/hyperlink" Target="https://www.houstonpublicmedia.org/articles/news/houston/2024/11/14/506137/houston-move-away-weather-hurricanes-2024-survey/" TargetMode="External"/><Relationship Id="rId4"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hyperlink" Target="https://www.bls.gov/regions/southwest/news-release/occupationalemploymentandwages_houston.htm" TargetMode="External"/><Relationship Id="rId1" Type="http://schemas.openxmlformats.org/officeDocument/2006/relationships/hyperlink" Target="https://www.bls.gov/oes/tables.htm" TargetMode="External"/></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6.xml.rels><?xml version="1.0" encoding="UTF-8" standalone="yes"?>
<Relationships xmlns="http://schemas.openxmlformats.org/package/2006/relationships"><Relationship Id="rId1" Type="http://schemas.openxmlformats.org/officeDocument/2006/relationships/hyperlink" Target="https://hydrogencouncil.com/wp-content/uploads/2024/09/Hydrogen-Insights-2024.pdf" TargetMode="External"/></Relationships>
</file>

<file path=xl/worksheets/_rels/sheet7.xml.rels><?xml version="1.0" encoding="UTF-8" standalone="yes"?>
<Relationships xmlns="http://schemas.openxmlformats.org/package/2006/relationships"><Relationship Id="rId2" Type="http://schemas.openxmlformats.org/officeDocument/2006/relationships/hyperlink" Target="https://www.texasaft.org/features/hurricane-beryl-texas-impact-state-response-recovery-resources/" TargetMode="External"/><Relationship Id="rId1" Type="http://schemas.openxmlformats.org/officeDocument/2006/relationships/hyperlink" Target="https://rptsvr1.tea.texas.gov/cgi/sas/broker?_service=marykay&amp;_program=adhoc.addispatch.sas&amp;endyear=24&amp;major=st&amp;minor=e&amp;format=w&amp;selsumm=rd&amp;linespg=60&amp;charsln=120&amp;grouping=s&amp;loop=2&amp;key=04&amp;_debug=0"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www.doordash.com/store/subway-bellaire-24744144/?event_type=autocomplete&amp;pickup=false" TargetMode="External"/><Relationship Id="rId7" Type="http://schemas.openxmlformats.org/officeDocument/2006/relationships/drawing" Target="../drawings/drawing1.xml"/><Relationship Id="rId2" Type="http://schemas.openxmlformats.org/officeDocument/2006/relationships/hyperlink" Target="https://www.chipotle.com/order/build/burrito-bowl" TargetMode="External"/><Relationship Id="rId1" Type="http://schemas.openxmlformats.org/officeDocument/2006/relationships/hyperlink" Target="https://www.doordash.com/store/mcdonald's-houston-647740/921387/?srsltid=AfmBOorxhE0PGXXuEo-NRNd9PhFDjkr57wFbqthhDaTVA3YtyoRGyfnB" TargetMode="External"/><Relationship Id="rId6" Type="http://schemas.openxmlformats.org/officeDocument/2006/relationships/hyperlink" Target="https://www.doordash.com/store/subway-bellaire-24744144/?event_type=autocomplete&amp;pickup=false" TargetMode="External"/><Relationship Id="rId5" Type="http://schemas.openxmlformats.org/officeDocument/2006/relationships/hyperlink" Target="https://www.doordash.com/store/mcdonald's-houston-647740/921387/?srsltid=AfmBOorxhE0PGXXuEo-NRNd9PhFDjkr57wFbqthhDaTVA3YtyoRGyfnB" TargetMode="External"/><Relationship Id="rId4" Type="http://schemas.openxmlformats.org/officeDocument/2006/relationships/hyperlink" Target="https://www.chipotle.com/order/build/burrito-bowl" TargetMode="External"/></Relationships>
</file>

<file path=xl/worksheets/_rels/sheet10.xml.rels><?xml version="1.0" encoding="UTF-8" standalone="yes"?>
<Relationships xmlns="http://schemas.openxmlformats.org/package/2006/relationships"><Relationship Id="rId1" Type="http://schemas.openxmlformats.org/officeDocument/2006/relationships/hyperlink" Target="https://porthouston.com/wp-content/uploads/2025/01/12-December-24-PHA-Comparative-Stat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4204AE-F8A9-4042-91B5-3EB3261D5CA5}">
  <dimension ref="A1:O79"/>
  <sheetViews>
    <sheetView showGridLines="0" topLeftCell="C1" zoomScale="90" zoomScaleNormal="90" workbookViewId="0">
      <pane ySplit="8" topLeftCell="A9" activePane="bottomLeft" state="frozen"/>
      <selection activeCell="B1" sqref="B1"/>
      <selection pane="bottomLeft" activeCell="H11" sqref="H11"/>
    </sheetView>
  </sheetViews>
  <sheetFormatPr defaultColWidth="0" defaultRowHeight="14.25" zeroHeight="1" x14ac:dyDescent="0.2"/>
  <cols>
    <col min="1" max="1" width="2.625" style="2" customWidth="1"/>
    <col min="2" max="2" width="11.875" style="6" customWidth="1"/>
    <col min="3" max="7" width="15.375" style="6" customWidth="1"/>
    <col min="8" max="8" width="73" style="6" customWidth="1"/>
    <col min="9" max="9" width="42.5" style="6" customWidth="1"/>
    <col min="10" max="10" width="11.625" style="6" customWidth="1"/>
    <col min="11" max="11" width="28.875" style="6" customWidth="1"/>
    <col min="12" max="12" width="41.625" style="36" customWidth="1"/>
    <col min="13" max="13" width="2.625" style="2" customWidth="1"/>
    <col min="14" max="14" width="9" style="2" hidden="1" customWidth="1"/>
    <col min="15" max="15" width="2.625" style="2" hidden="1" customWidth="1"/>
    <col min="16" max="16384" width="9" style="2" hidden="1"/>
  </cols>
  <sheetData>
    <row r="1" spans="2:12" x14ac:dyDescent="0.2"/>
    <row r="2" spans="2:12" ht="18" x14ac:dyDescent="0.2">
      <c r="B2" s="8" t="s">
        <v>2002</v>
      </c>
    </row>
    <row r="3" spans="2:12" x14ac:dyDescent="0.2"/>
    <row r="4" spans="2:12" hidden="1" x14ac:dyDescent="0.2">
      <c r="B4" s="22"/>
      <c r="C4" s="21" t="s">
        <v>95</v>
      </c>
    </row>
    <row r="5" spans="2:12" hidden="1" x14ac:dyDescent="0.2">
      <c r="B5" s="23"/>
      <c r="C5" s="21" t="s">
        <v>0</v>
      </c>
    </row>
    <row r="6" spans="2:12" hidden="1" x14ac:dyDescent="0.2">
      <c r="B6" s="24"/>
      <c r="C6" s="21" t="s">
        <v>96</v>
      </c>
    </row>
    <row r="8" spans="2:12" ht="15" x14ac:dyDescent="0.2">
      <c r="B8" s="3" t="s">
        <v>1</v>
      </c>
      <c r="C8" s="3" t="s">
        <v>2</v>
      </c>
      <c r="D8" s="3" t="s">
        <v>3</v>
      </c>
      <c r="E8" s="3" t="s">
        <v>4</v>
      </c>
      <c r="F8" s="3" t="s">
        <v>5</v>
      </c>
      <c r="G8" s="3" t="s">
        <v>6</v>
      </c>
      <c r="H8" s="3" t="s">
        <v>7</v>
      </c>
      <c r="I8" s="3" t="s">
        <v>121</v>
      </c>
      <c r="J8" s="3" t="s">
        <v>122</v>
      </c>
      <c r="K8" s="3" t="s">
        <v>119</v>
      </c>
      <c r="L8" s="3" t="s">
        <v>120</v>
      </c>
    </row>
    <row r="9" spans="2:12" ht="15" x14ac:dyDescent="0.2">
      <c r="B9" s="1" t="s">
        <v>8</v>
      </c>
      <c r="C9" s="4"/>
      <c r="D9" s="4"/>
      <c r="E9" s="4"/>
      <c r="F9" s="4"/>
      <c r="G9" s="4"/>
      <c r="H9" s="4"/>
      <c r="I9" s="4"/>
      <c r="J9" s="4" t="s">
        <v>149</v>
      </c>
      <c r="K9" s="4"/>
      <c r="L9" s="37"/>
    </row>
    <row r="10" spans="2:12" x14ac:dyDescent="0.2">
      <c r="C10" s="5" t="s">
        <v>9</v>
      </c>
      <c r="D10" s="5" t="s">
        <v>10</v>
      </c>
      <c r="E10" s="5" t="s">
        <v>10</v>
      </c>
      <c r="F10" s="5"/>
      <c r="G10" s="5"/>
      <c r="H10" s="5"/>
      <c r="I10" s="5"/>
      <c r="J10" s="5" t="s">
        <v>149</v>
      </c>
      <c r="K10" s="5"/>
      <c r="L10" s="11"/>
    </row>
    <row r="11" spans="2:12" ht="156.75" x14ac:dyDescent="0.2">
      <c r="C11" s="6" t="s">
        <v>10</v>
      </c>
      <c r="D11" s="12" t="s">
        <v>11</v>
      </c>
      <c r="E11" s="12" t="s">
        <v>12</v>
      </c>
      <c r="F11" s="12"/>
      <c r="G11" s="12"/>
      <c r="H11" s="13" t="s">
        <v>197</v>
      </c>
      <c r="I11" s="13" t="s">
        <v>142</v>
      </c>
      <c r="J11" s="13" t="s">
        <v>123</v>
      </c>
      <c r="K11" s="13" t="s">
        <v>97</v>
      </c>
      <c r="L11" s="38"/>
    </row>
    <row r="12" spans="2:12" ht="128.25" x14ac:dyDescent="0.2">
      <c r="C12" s="6" t="s">
        <v>10</v>
      </c>
      <c r="D12" s="6" t="s">
        <v>13</v>
      </c>
      <c r="E12" s="14" t="s">
        <v>14</v>
      </c>
      <c r="F12" s="14"/>
      <c r="G12" s="14"/>
      <c r="H12" s="15" t="s">
        <v>127</v>
      </c>
      <c r="I12" s="15" t="s">
        <v>126</v>
      </c>
      <c r="J12" s="15" t="s">
        <v>123</v>
      </c>
      <c r="K12" s="15" t="s">
        <v>97</v>
      </c>
      <c r="L12" s="39"/>
    </row>
    <row r="13" spans="2:12" ht="114" x14ac:dyDescent="0.2">
      <c r="C13" s="6" t="s">
        <v>10</v>
      </c>
      <c r="D13" s="12" t="s">
        <v>10</v>
      </c>
      <c r="E13" s="14" t="s">
        <v>15</v>
      </c>
      <c r="F13" s="14"/>
      <c r="G13" s="14"/>
      <c r="H13" s="15" t="s">
        <v>128</v>
      </c>
      <c r="I13" s="15" t="s">
        <v>130</v>
      </c>
      <c r="J13" s="15" t="s">
        <v>123</v>
      </c>
      <c r="K13" s="40"/>
      <c r="L13" s="39"/>
    </row>
    <row r="14" spans="2:12" ht="42.75" x14ac:dyDescent="0.2">
      <c r="C14" s="6" t="s">
        <v>10</v>
      </c>
      <c r="D14" s="14" t="s">
        <v>16</v>
      </c>
      <c r="E14" s="14" t="s">
        <v>17</v>
      </c>
      <c r="F14" s="14"/>
      <c r="G14" s="14"/>
      <c r="H14" s="15" t="s">
        <v>18</v>
      </c>
      <c r="I14" s="15" t="s">
        <v>131</v>
      </c>
      <c r="J14" s="15" t="s">
        <v>123</v>
      </c>
      <c r="K14" s="15" t="s">
        <v>97</v>
      </c>
      <c r="L14" s="39"/>
    </row>
    <row r="15" spans="2:12" ht="99.75" x14ac:dyDescent="0.2">
      <c r="C15" s="6" t="s">
        <v>10</v>
      </c>
      <c r="D15" s="6" t="s">
        <v>19</v>
      </c>
      <c r="E15" s="14" t="s">
        <v>20</v>
      </c>
      <c r="F15" s="14"/>
      <c r="G15" s="14"/>
      <c r="H15" s="15" t="s">
        <v>220</v>
      </c>
      <c r="I15" s="15" t="s">
        <v>183</v>
      </c>
      <c r="J15" s="15" t="s">
        <v>123</v>
      </c>
      <c r="K15" s="15" t="s">
        <v>97</v>
      </c>
      <c r="L15" s="39"/>
    </row>
    <row r="16" spans="2:12" ht="285" x14ac:dyDescent="0.2">
      <c r="C16" s="6" t="s">
        <v>10</v>
      </c>
      <c r="D16" s="6" t="s">
        <v>10</v>
      </c>
      <c r="E16" s="12" t="s">
        <v>21</v>
      </c>
      <c r="F16" s="12"/>
      <c r="G16" s="12"/>
      <c r="H16" s="15" t="s">
        <v>198</v>
      </c>
      <c r="I16" s="15" t="s">
        <v>199</v>
      </c>
      <c r="J16" s="15" t="s">
        <v>123</v>
      </c>
      <c r="K16" s="15" t="s">
        <v>140</v>
      </c>
      <c r="L16" s="39"/>
    </row>
    <row r="17" spans="3:12" ht="213.75" x14ac:dyDescent="0.2">
      <c r="C17" s="6" t="s">
        <v>10</v>
      </c>
      <c r="D17" s="6" t="s">
        <v>10</v>
      </c>
      <c r="E17" s="14" t="s">
        <v>22</v>
      </c>
      <c r="F17" s="14"/>
      <c r="G17" s="14"/>
      <c r="H17" s="15" t="s">
        <v>200</v>
      </c>
      <c r="I17" s="18" t="s">
        <v>132</v>
      </c>
      <c r="J17" s="18" t="s">
        <v>123</v>
      </c>
      <c r="K17" s="18" t="s">
        <v>141</v>
      </c>
      <c r="L17" s="42" t="s">
        <v>2003</v>
      </c>
    </row>
    <row r="18" spans="3:12" ht="114" x14ac:dyDescent="0.2">
      <c r="C18" s="6" t="s">
        <v>10</v>
      </c>
      <c r="D18" s="6" t="s">
        <v>10</v>
      </c>
      <c r="E18" s="14" t="s">
        <v>23</v>
      </c>
      <c r="F18" s="14"/>
      <c r="G18" s="14"/>
      <c r="H18" s="13" t="s">
        <v>133</v>
      </c>
      <c r="I18" s="15" t="s">
        <v>134</v>
      </c>
      <c r="J18" s="15" t="s">
        <v>123</v>
      </c>
      <c r="K18" s="15" t="s">
        <v>97</v>
      </c>
      <c r="L18" s="39"/>
    </row>
    <row r="19" spans="3:12" ht="290.25" x14ac:dyDescent="0.2">
      <c r="C19" s="6" t="s">
        <v>10</v>
      </c>
      <c r="D19" s="6" t="s">
        <v>10</v>
      </c>
      <c r="E19" s="14" t="s">
        <v>24</v>
      </c>
      <c r="F19" s="14"/>
      <c r="G19" s="14"/>
      <c r="H19" s="15" t="s">
        <v>1995</v>
      </c>
      <c r="I19" s="18" t="s">
        <v>201</v>
      </c>
      <c r="J19" s="46" t="s">
        <v>123</v>
      </c>
      <c r="K19" s="18" t="s">
        <v>140</v>
      </c>
      <c r="L19" s="43"/>
    </row>
    <row r="20" spans="3:12" ht="71.25" x14ac:dyDescent="0.2">
      <c r="C20" s="6" t="s">
        <v>10</v>
      </c>
      <c r="D20" s="12" t="s">
        <v>10</v>
      </c>
      <c r="E20" s="14" t="s">
        <v>25</v>
      </c>
      <c r="F20" s="14"/>
      <c r="G20" s="14"/>
      <c r="H20" s="15" t="s">
        <v>202</v>
      </c>
      <c r="I20" s="18" t="s">
        <v>135</v>
      </c>
      <c r="J20" s="18" t="s">
        <v>123</v>
      </c>
      <c r="K20" s="18" t="s">
        <v>97</v>
      </c>
      <c r="L20" s="43"/>
    </row>
    <row r="21" spans="3:12" ht="99.75" x14ac:dyDescent="0.2">
      <c r="C21" s="6" t="s">
        <v>10</v>
      </c>
      <c r="D21" s="16" t="s">
        <v>26</v>
      </c>
      <c r="E21" s="14" t="s">
        <v>27</v>
      </c>
      <c r="F21" s="14"/>
      <c r="G21" s="14"/>
      <c r="H21" s="25" t="s">
        <v>203</v>
      </c>
      <c r="I21" s="18" t="s">
        <v>136</v>
      </c>
      <c r="J21" s="44" t="s">
        <v>123</v>
      </c>
      <c r="K21" s="44" t="s">
        <v>140</v>
      </c>
      <c r="L21" s="43"/>
    </row>
    <row r="22" spans="3:12" ht="156.75" x14ac:dyDescent="0.2">
      <c r="C22" s="6" t="s">
        <v>10</v>
      </c>
      <c r="D22" s="6" t="s">
        <v>10</v>
      </c>
      <c r="E22" s="14" t="s">
        <v>28</v>
      </c>
      <c r="F22" s="14"/>
      <c r="G22" s="14"/>
      <c r="H22" s="15" t="s">
        <v>204</v>
      </c>
      <c r="I22" s="15" t="s">
        <v>1986</v>
      </c>
      <c r="J22" s="15" t="s">
        <v>123</v>
      </c>
      <c r="K22" s="15" t="s">
        <v>97</v>
      </c>
      <c r="L22" s="41"/>
    </row>
    <row r="23" spans="3:12" ht="85.5" x14ac:dyDescent="0.2">
      <c r="C23" s="6" t="s">
        <v>10</v>
      </c>
      <c r="D23" s="6" t="s">
        <v>10</v>
      </c>
      <c r="E23" s="14" t="s">
        <v>29</v>
      </c>
      <c r="F23" s="14"/>
      <c r="G23" s="14"/>
      <c r="H23" s="15" t="s">
        <v>137</v>
      </c>
      <c r="I23" s="25" t="s">
        <v>138</v>
      </c>
      <c r="J23" s="25" t="s">
        <v>123</v>
      </c>
      <c r="K23" s="25" t="s">
        <v>97</v>
      </c>
    </row>
    <row r="24" spans="3:12" ht="42.75" x14ac:dyDescent="0.2">
      <c r="C24" s="6" t="s">
        <v>10</v>
      </c>
      <c r="D24" s="6" t="s">
        <v>10</v>
      </c>
      <c r="E24" s="16" t="s">
        <v>30</v>
      </c>
      <c r="F24" s="16"/>
      <c r="G24" s="16"/>
      <c r="H24" s="50" t="s">
        <v>173</v>
      </c>
      <c r="I24" s="51" t="s">
        <v>174</v>
      </c>
      <c r="J24" s="26" t="s">
        <v>125</v>
      </c>
      <c r="K24" s="16"/>
      <c r="L24" s="16"/>
    </row>
    <row r="25" spans="3:12" x14ac:dyDescent="0.2">
      <c r="C25" s="5" t="s">
        <v>31</v>
      </c>
      <c r="D25" s="5" t="s">
        <v>10</v>
      </c>
      <c r="E25" s="5" t="s">
        <v>10</v>
      </c>
      <c r="F25" s="5"/>
      <c r="G25" s="5"/>
      <c r="H25" s="5"/>
      <c r="I25" s="5"/>
      <c r="J25" s="5" t="s">
        <v>149</v>
      </c>
      <c r="K25" s="5"/>
      <c r="L25" s="5"/>
    </row>
    <row r="26" spans="3:12" ht="270.75" x14ac:dyDescent="0.2">
      <c r="C26" s="6" t="s">
        <v>10</v>
      </c>
      <c r="D26" s="16" t="s">
        <v>32</v>
      </c>
      <c r="E26" s="6" t="s">
        <v>33</v>
      </c>
      <c r="F26" s="12" t="s">
        <v>34</v>
      </c>
      <c r="G26" s="12" t="s">
        <v>35</v>
      </c>
      <c r="H26" s="13" t="s">
        <v>2008</v>
      </c>
      <c r="I26" s="13" t="s">
        <v>2007</v>
      </c>
      <c r="J26" s="13" t="s">
        <v>123</v>
      </c>
      <c r="K26" s="13" t="s">
        <v>97</v>
      </c>
      <c r="L26" s="45"/>
    </row>
    <row r="27" spans="3:12" ht="199.5" x14ac:dyDescent="0.2">
      <c r="C27" s="6" t="s">
        <v>10</v>
      </c>
      <c r="F27" s="16" t="s">
        <v>36</v>
      </c>
      <c r="G27" s="14" t="s">
        <v>37</v>
      </c>
      <c r="H27" s="18" t="s">
        <v>1992</v>
      </c>
      <c r="I27" s="18" t="s">
        <v>1994</v>
      </c>
      <c r="J27" s="18" t="s">
        <v>123</v>
      </c>
      <c r="K27" s="18" t="s">
        <v>97</v>
      </c>
      <c r="L27" s="42"/>
    </row>
    <row r="28" spans="3:12" ht="273.60000000000002" customHeight="1" x14ac:dyDescent="0.2">
      <c r="C28" s="6" t="s">
        <v>10</v>
      </c>
      <c r="F28" s="6" t="s">
        <v>10</v>
      </c>
      <c r="G28" s="14" t="s">
        <v>38</v>
      </c>
      <c r="H28" s="15" t="s">
        <v>2004</v>
      </c>
      <c r="I28" s="15" t="s">
        <v>2005</v>
      </c>
      <c r="J28" s="15" t="s">
        <v>123</v>
      </c>
      <c r="K28" s="15" t="s">
        <v>140</v>
      </c>
      <c r="L28" s="39"/>
    </row>
    <row r="29" spans="3:12" ht="99.75" x14ac:dyDescent="0.2">
      <c r="C29" s="6" t="s">
        <v>10</v>
      </c>
      <c r="E29" s="12"/>
      <c r="F29" s="12" t="s">
        <v>10</v>
      </c>
      <c r="G29" s="14" t="s">
        <v>39</v>
      </c>
      <c r="H29" s="15" t="s">
        <v>144</v>
      </c>
      <c r="I29" s="15" t="s">
        <v>143</v>
      </c>
      <c r="J29" s="15" t="s">
        <v>123</v>
      </c>
      <c r="K29" s="15" t="s">
        <v>97</v>
      </c>
      <c r="L29" s="39"/>
    </row>
    <row r="30" spans="3:12" ht="85.5" x14ac:dyDescent="0.2">
      <c r="C30" s="6" t="s">
        <v>10</v>
      </c>
      <c r="E30" s="16" t="s">
        <v>40</v>
      </c>
      <c r="F30" s="14" t="s">
        <v>41</v>
      </c>
      <c r="G30" s="14"/>
      <c r="H30" s="15" t="s">
        <v>2006</v>
      </c>
      <c r="I30" s="15" t="s">
        <v>159</v>
      </c>
      <c r="J30" s="15" t="s">
        <v>123</v>
      </c>
      <c r="K30" s="15" t="s">
        <v>97</v>
      </c>
      <c r="L30" s="39"/>
    </row>
    <row r="31" spans="3:12" x14ac:dyDescent="0.2">
      <c r="C31" s="6" t="s">
        <v>10</v>
      </c>
      <c r="E31" s="6" t="s">
        <v>10</v>
      </c>
      <c r="F31" s="14" t="s">
        <v>42</v>
      </c>
      <c r="G31" s="14"/>
      <c r="H31" s="20"/>
      <c r="I31" s="20"/>
      <c r="J31" s="20" t="s">
        <v>123</v>
      </c>
      <c r="K31" s="14"/>
      <c r="L31" s="39"/>
    </row>
    <row r="32" spans="3:12" x14ac:dyDescent="0.2">
      <c r="C32" s="6" t="s">
        <v>10</v>
      </c>
      <c r="E32" s="12" t="s">
        <v>10</v>
      </c>
      <c r="F32" s="14" t="s">
        <v>43</v>
      </c>
      <c r="G32" s="14"/>
      <c r="H32" s="20"/>
      <c r="I32" s="20"/>
      <c r="J32" s="20" t="s">
        <v>123</v>
      </c>
      <c r="K32" s="14"/>
      <c r="L32" s="39"/>
    </row>
    <row r="33" spans="2:12" ht="42.75" x14ac:dyDescent="0.2">
      <c r="C33" s="6" t="s">
        <v>10</v>
      </c>
      <c r="E33" s="16" t="s">
        <v>44</v>
      </c>
      <c r="F33" s="14" t="s">
        <v>45</v>
      </c>
      <c r="G33" s="14"/>
      <c r="H33" s="14" t="s">
        <v>46</v>
      </c>
      <c r="I33" s="14" t="s">
        <v>153</v>
      </c>
      <c r="J33" s="14" t="s">
        <v>123</v>
      </c>
      <c r="K33" s="14" t="s">
        <v>97</v>
      </c>
      <c r="L33" s="39"/>
    </row>
    <row r="34" spans="2:12" ht="128.25" x14ac:dyDescent="0.2">
      <c r="C34" s="6" t="s">
        <v>10</v>
      </c>
      <c r="E34" s="6" t="s">
        <v>10</v>
      </c>
      <c r="F34" s="14" t="s">
        <v>47</v>
      </c>
      <c r="G34" s="14"/>
      <c r="H34" s="15" t="s">
        <v>155</v>
      </c>
      <c r="I34" s="15" t="s">
        <v>154</v>
      </c>
      <c r="J34" s="14" t="s">
        <v>123</v>
      </c>
      <c r="K34" s="14" t="s">
        <v>97</v>
      </c>
      <c r="L34" s="39"/>
    </row>
    <row r="35" spans="2:12" ht="128.25" x14ac:dyDescent="0.2">
      <c r="C35" s="6" t="s">
        <v>10</v>
      </c>
      <c r="E35" s="6" t="s">
        <v>10</v>
      </c>
      <c r="F35" s="14" t="s">
        <v>48</v>
      </c>
      <c r="G35" s="14"/>
      <c r="H35" s="15" t="s">
        <v>155</v>
      </c>
      <c r="I35" s="15" t="s">
        <v>154</v>
      </c>
      <c r="J35" s="14" t="s">
        <v>123</v>
      </c>
      <c r="K35" s="14" t="s">
        <v>97</v>
      </c>
      <c r="L35" s="39"/>
    </row>
    <row r="36" spans="2:12" ht="128.25" x14ac:dyDescent="0.2">
      <c r="C36" s="6" t="s">
        <v>10</v>
      </c>
      <c r="E36" s="12" t="s">
        <v>10</v>
      </c>
      <c r="F36" s="14" t="s">
        <v>49</v>
      </c>
      <c r="G36" s="14"/>
      <c r="H36" s="15" t="s">
        <v>155</v>
      </c>
      <c r="I36" s="15" t="s">
        <v>154</v>
      </c>
      <c r="J36" s="14" t="s">
        <v>123</v>
      </c>
      <c r="K36" s="14" t="s">
        <v>97</v>
      </c>
      <c r="L36" s="39"/>
    </row>
    <row r="37" spans="2:12" ht="114" x14ac:dyDescent="0.2">
      <c r="C37" s="6" t="s">
        <v>10</v>
      </c>
      <c r="E37" s="16" t="s">
        <v>50</v>
      </c>
      <c r="F37" s="14" t="s">
        <v>51</v>
      </c>
      <c r="G37" s="14"/>
      <c r="H37" s="14" t="s">
        <v>156</v>
      </c>
      <c r="I37" s="14" t="s">
        <v>2021</v>
      </c>
      <c r="J37" s="14" t="s">
        <v>123</v>
      </c>
      <c r="K37" s="19" t="s">
        <v>97</v>
      </c>
      <c r="L37" s="39"/>
    </row>
    <row r="38" spans="2:12" ht="85.5" x14ac:dyDescent="0.2">
      <c r="C38" s="6" t="s">
        <v>10</v>
      </c>
      <c r="D38" s="12"/>
      <c r="E38" s="12" t="s">
        <v>10</v>
      </c>
      <c r="F38" s="14" t="s">
        <v>52</v>
      </c>
      <c r="G38" s="14"/>
      <c r="H38" s="15" t="s">
        <v>165</v>
      </c>
      <c r="I38" s="15" t="s">
        <v>158</v>
      </c>
      <c r="J38" s="14" t="s">
        <v>123</v>
      </c>
      <c r="K38" s="15" t="s">
        <v>97</v>
      </c>
      <c r="L38" s="39"/>
    </row>
    <row r="39" spans="2:12" ht="384.75" x14ac:dyDescent="0.2">
      <c r="C39" s="6" t="s">
        <v>10</v>
      </c>
      <c r="D39" s="16" t="s">
        <v>53</v>
      </c>
      <c r="E39" s="12" t="s">
        <v>54</v>
      </c>
      <c r="F39" s="14"/>
      <c r="G39" s="14"/>
      <c r="H39" s="15" t="s">
        <v>205</v>
      </c>
      <c r="I39" s="15" t="s">
        <v>2029</v>
      </c>
      <c r="J39" s="15" t="s">
        <v>123</v>
      </c>
      <c r="K39" s="15" t="s">
        <v>129</v>
      </c>
      <c r="L39" s="39"/>
    </row>
    <row r="40" spans="2:12" ht="57" x14ac:dyDescent="0.2">
      <c r="C40" s="6" t="s">
        <v>10</v>
      </c>
      <c r="E40" s="14" t="s">
        <v>55</v>
      </c>
      <c r="F40" s="14"/>
      <c r="G40" s="14"/>
      <c r="H40" s="15" t="s">
        <v>56</v>
      </c>
      <c r="I40" s="15" t="s">
        <v>170</v>
      </c>
      <c r="J40" s="15" t="s">
        <v>123</v>
      </c>
      <c r="K40" s="15" t="s">
        <v>97</v>
      </c>
      <c r="L40" s="39"/>
    </row>
    <row r="41" spans="2:12" ht="42.75" x14ac:dyDescent="0.2">
      <c r="C41" s="6" t="s">
        <v>10</v>
      </c>
      <c r="E41" s="14" t="s">
        <v>57</v>
      </c>
      <c r="F41" s="14"/>
      <c r="G41" s="14"/>
      <c r="H41" s="102" t="s">
        <v>162</v>
      </c>
      <c r="I41" s="25"/>
      <c r="J41" s="25" t="s">
        <v>123</v>
      </c>
      <c r="K41" s="25" t="s">
        <v>160</v>
      </c>
    </row>
    <row r="42" spans="2:12" ht="15" x14ac:dyDescent="0.2">
      <c r="B42" s="1" t="s">
        <v>58</v>
      </c>
      <c r="C42" s="7"/>
      <c r="D42" s="7"/>
      <c r="E42" s="17"/>
      <c r="F42" s="17"/>
      <c r="G42" s="17"/>
      <c r="H42" s="52"/>
      <c r="I42" s="27"/>
      <c r="J42" s="27" t="s">
        <v>149</v>
      </c>
      <c r="K42" s="27"/>
      <c r="L42" s="7"/>
    </row>
    <row r="43" spans="2:12" x14ac:dyDescent="0.2">
      <c r="C43" s="9" t="s">
        <v>59</v>
      </c>
      <c r="D43" s="5"/>
      <c r="E43" s="5"/>
      <c r="F43" s="5"/>
      <c r="G43" s="5"/>
      <c r="H43" s="5"/>
      <c r="I43" s="5"/>
      <c r="J43" s="5" t="s">
        <v>149</v>
      </c>
      <c r="K43" s="5"/>
      <c r="L43" s="5"/>
    </row>
    <row r="44" spans="2:12" ht="99.75" x14ac:dyDescent="0.2">
      <c r="C44" s="6" t="s">
        <v>10</v>
      </c>
      <c r="D44" s="16" t="s">
        <v>60</v>
      </c>
      <c r="E44" s="14" t="s">
        <v>61</v>
      </c>
      <c r="F44" s="14"/>
      <c r="G44" s="14"/>
      <c r="H44" s="15" t="s">
        <v>206</v>
      </c>
      <c r="I44" s="15" t="s">
        <v>171</v>
      </c>
      <c r="J44" s="15" t="s">
        <v>123</v>
      </c>
      <c r="K44" s="15" t="s">
        <v>97</v>
      </c>
      <c r="L44" s="41"/>
    </row>
    <row r="45" spans="2:12" ht="242.25" x14ac:dyDescent="0.2">
      <c r="C45" s="6" t="s">
        <v>10</v>
      </c>
      <c r="D45" s="6" t="s">
        <v>10</v>
      </c>
      <c r="E45" s="6" t="s">
        <v>62</v>
      </c>
      <c r="F45" s="6" t="s">
        <v>63</v>
      </c>
      <c r="G45" s="12" t="s">
        <v>64</v>
      </c>
      <c r="H45" s="13" t="s">
        <v>207</v>
      </c>
      <c r="I45" s="15" t="s">
        <v>178</v>
      </c>
      <c r="J45" s="15" t="s">
        <v>123</v>
      </c>
      <c r="K45" s="15" t="s">
        <v>168</v>
      </c>
      <c r="L45" s="39" t="s">
        <v>175</v>
      </c>
    </row>
    <row r="46" spans="2:12" ht="228" x14ac:dyDescent="0.2">
      <c r="C46" s="6" t="s">
        <v>10</v>
      </c>
      <c r="F46" s="12"/>
      <c r="G46" s="14" t="s">
        <v>65</v>
      </c>
      <c r="H46" s="15" t="s">
        <v>208</v>
      </c>
      <c r="I46" s="15" t="s">
        <v>145</v>
      </c>
      <c r="J46" s="15" t="s">
        <v>123</v>
      </c>
      <c r="K46" s="15" t="s">
        <v>169</v>
      </c>
      <c r="L46" s="41" t="s">
        <v>184</v>
      </c>
    </row>
    <row r="47" spans="2:12" ht="156.75" x14ac:dyDescent="0.2">
      <c r="C47" s="6" t="s">
        <v>10</v>
      </c>
      <c r="D47" s="12"/>
      <c r="E47" s="12"/>
      <c r="F47" s="14" t="s">
        <v>66</v>
      </c>
      <c r="G47" s="14"/>
      <c r="H47" s="15" t="s">
        <v>2174</v>
      </c>
      <c r="I47" s="15" t="s">
        <v>2175</v>
      </c>
      <c r="J47" s="15" t="s">
        <v>123</v>
      </c>
      <c r="K47" s="15" t="s">
        <v>97</v>
      </c>
      <c r="L47" s="39" t="s">
        <v>172</v>
      </c>
    </row>
    <row r="48" spans="2:12" ht="270.75" x14ac:dyDescent="0.2">
      <c r="C48" s="6" t="s">
        <v>10</v>
      </c>
      <c r="D48" s="16" t="s">
        <v>67</v>
      </c>
      <c r="E48" s="14" t="s">
        <v>68</v>
      </c>
      <c r="F48" s="14"/>
      <c r="G48" s="14"/>
      <c r="H48" s="15" t="s">
        <v>209</v>
      </c>
      <c r="I48" s="15" t="s">
        <v>179</v>
      </c>
      <c r="J48" s="15" t="s">
        <v>123</v>
      </c>
      <c r="K48" s="15" t="s">
        <v>97</v>
      </c>
      <c r="L48" s="39"/>
    </row>
    <row r="49" spans="2:12" ht="85.5" x14ac:dyDescent="0.2">
      <c r="C49" s="6" t="s">
        <v>10</v>
      </c>
      <c r="D49" s="6" t="s">
        <v>10</v>
      </c>
      <c r="E49" s="16" t="s">
        <v>69</v>
      </c>
      <c r="F49" s="16"/>
      <c r="G49" s="16"/>
      <c r="H49" s="18" t="s">
        <v>210</v>
      </c>
      <c r="I49" s="25" t="s">
        <v>161</v>
      </c>
      <c r="J49" s="25" t="s">
        <v>123</v>
      </c>
      <c r="K49" s="25" t="s">
        <v>97</v>
      </c>
    </row>
    <row r="50" spans="2:12" x14ac:dyDescent="0.2">
      <c r="C50" s="9" t="s">
        <v>70</v>
      </c>
      <c r="D50" s="5"/>
      <c r="E50" s="5"/>
      <c r="F50" s="5"/>
      <c r="G50" s="5"/>
      <c r="H50" s="5"/>
      <c r="I50" s="5"/>
      <c r="J50" s="5" t="s">
        <v>149</v>
      </c>
      <c r="K50" s="5"/>
      <c r="L50" s="5"/>
    </row>
    <row r="51" spans="2:12" ht="142.5" x14ac:dyDescent="0.2">
      <c r="D51" s="16" t="s">
        <v>71</v>
      </c>
      <c r="E51" s="16" t="s">
        <v>72</v>
      </c>
      <c r="F51" s="14" t="s">
        <v>73</v>
      </c>
      <c r="G51" s="14"/>
      <c r="H51" s="15" t="s">
        <v>163</v>
      </c>
      <c r="I51" s="15" t="s">
        <v>164</v>
      </c>
      <c r="J51" s="15" t="s">
        <v>123</v>
      </c>
      <c r="K51" s="15" t="s">
        <v>97</v>
      </c>
      <c r="L51" s="41"/>
    </row>
    <row r="52" spans="2:12" ht="327.75" x14ac:dyDescent="0.2">
      <c r="F52" s="14" t="s">
        <v>74</v>
      </c>
      <c r="G52" s="14"/>
      <c r="H52" s="15" t="s">
        <v>211</v>
      </c>
      <c r="I52" s="15" t="s">
        <v>177</v>
      </c>
      <c r="J52" s="15" t="s">
        <v>123</v>
      </c>
      <c r="K52" s="15" t="s">
        <v>140</v>
      </c>
      <c r="L52" s="41"/>
    </row>
    <row r="53" spans="2:12" ht="142.5" x14ac:dyDescent="0.2">
      <c r="F53" s="16" t="s">
        <v>102</v>
      </c>
      <c r="G53" s="14"/>
      <c r="H53" s="15" t="s">
        <v>212</v>
      </c>
      <c r="I53" s="15" t="s">
        <v>146</v>
      </c>
      <c r="J53" s="15" t="s">
        <v>123</v>
      </c>
      <c r="K53" s="15" t="s">
        <v>124</v>
      </c>
      <c r="L53" s="41" t="s">
        <v>139</v>
      </c>
    </row>
    <row r="54" spans="2:12" ht="85.5" x14ac:dyDescent="0.2">
      <c r="E54" s="14" t="s">
        <v>100</v>
      </c>
      <c r="F54" s="16"/>
      <c r="G54" s="14"/>
      <c r="H54" s="15" t="s">
        <v>167</v>
      </c>
      <c r="I54" s="53" t="s">
        <v>166</v>
      </c>
      <c r="J54" s="15" t="s">
        <v>123</v>
      </c>
      <c r="K54" s="15" t="s">
        <v>141</v>
      </c>
      <c r="L54" s="39"/>
    </row>
    <row r="55" spans="2:12" ht="57" x14ac:dyDescent="0.2">
      <c r="C55" s="6" t="s">
        <v>10</v>
      </c>
      <c r="D55" s="16" t="s">
        <v>75</v>
      </c>
      <c r="E55" s="16" t="s">
        <v>76</v>
      </c>
      <c r="F55" s="14" t="s">
        <v>77</v>
      </c>
      <c r="G55" s="14" t="s">
        <v>78</v>
      </c>
      <c r="H55" s="15" t="s">
        <v>93</v>
      </c>
      <c r="I55" s="54" t="s">
        <v>150</v>
      </c>
      <c r="J55" s="15" t="s">
        <v>123</v>
      </c>
      <c r="K55" s="15" t="s">
        <v>97</v>
      </c>
      <c r="L55" s="39"/>
    </row>
    <row r="56" spans="2:12" ht="285" x14ac:dyDescent="0.2">
      <c r="C56" s="6" t="s">
        <v>10</v>
      </c>
      <c r="D56" s="6" t="s">
        <v>10</v>
      </c>
      <c r="E56" s="6" t="s">
        <v>10</v>
      </c>
      <c r="F56" s="12"/>
      <c r="G56" s="14" t="s">
        <v>79</v>
      </c>
      <c r="H56" s="15" t="s">
        <v>213</v>
      </c>
      <c r="I56" s="15" t="s">
        <v>1988</v>
      </c>
      <c r="J56" s="15" t="s">
        <v>123</v>
      </c>
      <c r="K56" s="15" t="s">
        <v>101</v>
      </c>
      <c r="L56" s="39" t="s">
        <v>191</v>
      </c>
    </row>
    <row r="57" spans="2:12" ht="409.5" x14ac:dyDescent="0.2">
      <c r="C57" s="6" t="s">
        <v>10</v>
      </c>
      <c r="E57" s="6" t="s">
        <v>10</v>
      </c>
      <c r="F57" s="14" t="s">
        <v>80</v>
      </c>
      <c r="G57" s="14"/>
      <c r="H57" s="15" t="s">
        <v>214</v>
      </c>
      <c r="I57" s="6" t="s">
        <v>189</v>
      </c>
      <c r="J57" s="20" t="s">
        <v>123</v>
      </c>
      <c r="K57" s="14" t="s">
        <v>185</v>
      </c>
      <c r="L57" s="39" t="s">
        <v>190</v>
      </c>
    </row>
    <row r="58" spans="2:12" ht="114" x14ac:dyDescent="0.2">
      <c r="C58" s="6" t="s">
        <v>10</v>
      </c>
      <c r="D58" s="6" t="s">
        <v>10</v>
      </c>
      <c r="E58" s="16" t="s">
        <v>103</v>
      </c>
      <c r="F58" s="16" t="s">
        <v>104</v>
      </c>
      <c r="G58" s="28" t="s">
        <v>81</v>
      </c>
      <c r="H58" s="15" t="s">
        <v>94</v>
      </c>
      <c r="I58" s="15" t="s">
        <v>151</v>
      </c>
      <c r="J58" s="15" t="s">
        <v>123</v>
      </c>
      <c r="K58" s="15" t="s">
        <v>98</v>
      </c>
      <c r="L58" s="39"/>
    </row>
    <row r="59" spans="2:12" ht="185.25" x14ac:dyDescent="0.2">
      <c r="G59" s="28" t="s">
        <v>82</v>
      </c>
      <c r="H59" s="15" t="s">
        <v>215</v>
      </c>
      <c r="I59" s="15" t="s">
        <v>216</v>
      </c>
      <c r="J59" s="15" t="s">
        <v>123</v>
      </c>
      <c r="K59" s="15" t="s">
        <v>99</v>
      </c>
      <c r="L59" s="39"/>
    </row>
    <row r="60" spans="2:12" ht="199.5" x14ac:dyDescent="0.2">
      <c r="G60" s="30" t="s">
        <v>188</v>
      </c>
      <c r="H60" s="18" t="s">
        <v>187</v>
      </c>
      <c r="I60" s="15" t="s">
        <v>186</v>
      </c>
      <c r="J60" s="25" t="s">
        <v>123</v>
      </c>
      <c r="K60" s="25"/>
    </row>
    <row r="61" spans="2:12" ht="327.75" x14ac:dyDescent="0.2">
      <c r="F61" s="16" t="s">
        <v>105</v>
      </c>
      <c r="G61" s="28" t="s">
        <v>83</v>
      </c>
      <c r="H61" s="15" t="s">
        <v>217</v>
      </c>
      <c r="I61" s="15" t="s">
        <v>192</v>
      </c>
      <c r="J61" s="15" t="s">
        <v>123</v>
      </c>
      <c r="K61" s="15" t="s">
        <v>99</v>
      </c>
      <c r="L61" s="39"/>
    </row>
    <row r="62" spans="2:12" ht="128.25" x14ac:dyDescent="0.2">
      <c r="G62" s="28" t="s">
        <v>84</v>
      </c>
      <c r="H62" s="15" t="s">
        <v>1989</v>
      </c>
      <c r="I62" s="15" t="s">
        <v>1990</v>
      </c>
      <c r="J62" s="15" t="s">
        <v>123</v>
      </c>
      <c r="K62" s="15"/>
      <c r="L62" s="39"/>
    </row>
    <row r="63" spans="2:12" ht="15" x14ac:dyDescent="0.2">
      <c r="B63" s="1" t="s">
        <v>106</v>
      </c>
      <c r="C63" s="7"/>
      <c r="D63" s="7"/>
      <c r="E63" s="7"/>
      <c r="F63" s="7"/>
      <c r="G63" s="7"/>
      <c r="H63" s="7"/>
      <c r="I63" s="7"/>
      <c r="J63" s="7" t="s">
        <v>149</v>
      </c>
      <c r="K63" s="7"/>
      <c r="L63" s="7"/>
    </row>
    <row r="64" spans="2:12" ht="15" x14ac:dyDescent="0.2">
      <c r="B64" s="29"/>
      <c r="C64" s="9" t="s">
        <v>107</v>
      </c>
      <c r="D64" s="9"/>
      <c r="E64" s="9"/>
      <c r="F64" s="9"/>
      <c r="G64" s="9"/>
      <c r="H64" s="9"/>
      <c r="I64" s="9"/>
      <c r="J64" s="9" t="s">
        <v>149</v>
      </c>
      <c r="K64" s="9"/>
      <c r="L64" s="9"/>
    </row>
    <row r="65" spans="2:12" ht="101.25" x14ac:dyDescent="0.2">
      <c r="B65" s="29"/>
      <c r="C65" s="21"/>
      <c r="D65" s="12" t="s">
        <v>108</v>
      </c>
      <c r="E65" s="32" t="s">
        <v>109</v>
      </c>
      <c r="F65" s="12"/>
      <c r="G65" s="12"/>
      <c r="H65" s="13" t="s">
        <v>218</v>
      </c>
      <c r="I65" s="6" t="s">
        <v>157</v>
      </c>
      <c r="J65" s="33" t="s">
        <v>123</v>
      </c>
      <c r="K65" s="14"/>
      <c r="L65" s="39"/>
    </row>
    <row r="66" spans="2:12" ht="409.5" x14ac:dyDescent="0.2">
      <c r="B66" s="29"/>
      <c r="C66" s="21"/>
      <c r="D66" s="6" t="s">
        <v>111</v>
      </c>
      <c r="E66" s="48" t="s">
        <v>110</v>
      </c>
      <c r="F66" s="14"/>
      <c r="G66" s="14"/>
      <c r="H66" s="15" t="s">
        <v>219</v>
      </c>
      <c r="I66" s="14" t="s">
        <v>2028</v>
      </c>
      <c r="J66" s="35" t="s">
        <v>123</v>
      </c>
      <c r="K66" s="14" t="s">
        <v>182</v>
      </c>
      <c r="L66" s="39" t="s">
        <v>193</v>
      </c>
    </row>
    <row r="67" spans="2:12" ht="409.5" x14ac:dyDescent="0.2">
      <c r="B67" s="29"/>
      <c r="C67" s="21"/>
      <c r="D67" s="14" t="s">
        <v>112</v>
      </c>
      <c r="E67" s="47" t="s">
        <v>113</v>
      </c>
      <c r="F67" s="16"/>
      <c r="G67" s="16"/>
      <c r="H67" s="18" t="s">
        <v>2203</v>
      </c>
      <c r="I67" s="25" t="s">
        <v>196</v>
      </c>
      <c r="J67" s="18" t="s">
        <v>123</v>
      </c>
      <c r="K67" s="14" t="s">
        <v>97</v>
      </c>
      <c r="L67" s="39" t="s">
        <v>176</v>
      </c>
    </row>
    <row r="68" spans="2:12" ht="57" x14ac:dyDescent="0.2">
      <c r="B68" s="29"/>
      <c r="C68" s="21"/>
      <c r="D68" s="6" t="s">
        <v>114</v>
      </c>
      <c r="E68" s="48" t="s">
        <v>115</v>
      </c>
      <c r="F68" s="14"/>
      <c r="G68" s="14"/>
      <c r="H68" s="15"/>
      <c r="I68" s="14"/>
      <c r="J68" s="35" t="s">
        <v>123</v>
      </c>
      <c r="K68" s="14"/>
      <c r="L68" s="39" t="s">
        <v>147</v>
      </c>
    </row>
    <row r="69" spans="2:12" ht="85.5" x14ac:dyDescent="0.2">
      <c r="B69" s="29"/>
      <c r="C69" s="21"/>
      <c r="E69" s="31" t="s">
        <v>116</v>
      </c>
      <c r="J69" s="34" t="s">
        <v>123</v>
      </c>
      <c r="L69" s="39" t="s">
        <v>148</v>
      </c>
    </row>
    <row r="70" spans="2:12" x14ac:dyDescent="0.2">
      <c r="C70" s="9" t="s">
        <v>117</v>
      </c>
      <c r="D70" s="5"/>
      <c r="E70" s="5"/>
      <c r="F70" s="5"/>
      <c r="G70" s="5"/>
      <c r="H70" s="5"/>
      <c r="I70" s="5"/>
      <c r="J70" s="5" t="s">
        <v>149</v>
      </c>
      <c r="K70" s="5"/>
      <c r="L70" s="5"/>
    </row>
    <row r="71" spans="2:12" ht="370.5" x14ac:dyDescent="0.2">
      <c r="C71" s="21"/>
      <c r="D71" s="12" t="s">
        <v>85</v>
      </c>
      <c r="E71" s="12"/>
      <c r="F71" s="12"/>
      <c r="G71" s="12"/>
      <c r="H71" s="13" t="s">
        <v>1987</v>
      </c>
      <c r="I71" s="13" t="s">
        <v>1991</v>
      </c>
      <c r="J71" s="13" t="s">
        <v>123</v>
      </c>
      <c r="K71" s="12"/>
      <c r="L71" s="45"/>
    </row>
    <row r="72" spans="2:12" ht="71.25" x14ac:dyDescent="0.2">
      <c r="C72" s="21"/>
      <c r="D72" s="49" t="s">
        <v>118</v>
      </c>
      <c r="E72" s="16"/>
      <c r="F72" s="16"/>
      <c r="G72" s="16"/>
      <c r="H72" s="18" t="s">
        <v>180</v>
      </c>
      <c r="I72" s="18" t="s">
        <v>181</v>
      </c>
      <c r="J72" s="16" t="s">
        <v>123</v>
      </c>
      <c r="K72" s="16" t="s">
        <v>97</v>
      </c>
      <c r="L72" s="43"/>
    </row>
    <row r="73" spans="2:12" ht="15" x14ac:dyDescent="0.2">
      <c r="B73" s="1" t="s">
        <v>86</v>
      </c>
      <c r="C73" s="10"/>
      <c r="D73" s="10"/>
      <c r="E73" s="10"/>
      <c r="F73" s="10"/>
      <c r="G73" s="10"/>
      <c r="H73" s="10"/>
      <c r="I73" s="10"/>
      <c r="J73" s="10" t="s">
        <v>149</v>
      </c>
      <c r="K73" s="10"/>
      <c r="L73" s="10"/>
    </row>
    <row r="74" spans="2:12" x14ac:dyDescent="0.2">
      <c r="C74" s="11" t="s">
        <v>87</v>
      </c>
      <c r="D74" s="11"/>
      <c r="E74" s="11"/>
      <c r="F74" s="11"/>
      <c r="G74" s="11"/>
      <c r="H74" s="11"/>
      <c r="I74" s="11"/>
      <c r="J74" s="11" t="s">
        <v>149</v>
      </c>
      <c r="K74" s="11"/>
      <c r="L74" s="11"/>
    </row>
    <row r="75" spans="2:12" ht="45" x14ac:dyDescent="0.2">
      <c r="D75" s="12" t="s">
        <v>88</v>
      </c>
      <c r="E75" s="12"/>
      <c r="F75" s="12"/>
      <c r="G75" s="12"/>
      <c r="H75" s="103" t="s">
        <v>195</v>
      </c>
      <c r="I75" s="13" t="s">
        <v>152</v>
      </c>
      <c r="J75" s="13" t="s">
        <v>123</v>
      </c>
      <c r="K75" s="13" t="s">
        <v>97</v>
      </c>
      <c r="L75" s="45" t="s">
        <v>194</v>
      </c>
    </row>
    <row r="76" spans="2:12" ht="45" x14ac:dyDescent="0.2">
      <c r="D76" s="14" t="s">
        <v>89</v>
      </c>
      <c r="E76" s="14"/>
      <c r="F76" s="14"/>
      <c r="G76" s="14"/>
      <c r="H76" s="104" t="s">
        <v>195</v>
      </c>
      <c r="I76" s="15" t="s">
        <v>152</v>
      </c>
      <c r="J76" s="15" t="s">
        <v>123</v>
      </c>
      <c r="K76" s="15" t="s">
        <v>97</v>
      </c>
      <c r="L76" s="39" t="s">
        <v>194</v>
      </c>
    </row>
    <row r="77" spans="2:12" x14ac:dyDescent="0.2">
      <c r="C77" s="9" t="s">
        <v>90</v>
      </c>
      <c r="D77" s="5"/>
      <c r="E77" s="5"/>
      <c r="F77" s="5"/>
      <c r="G77" s="5"/>
      <c r="H77" s="5"/>
      <c r="I77" s="5"/>
      <c r="J77" s="5" t="s">
        <v>149</v>
      </c>
      <c r="K77" s="5"/>
      <c r="L77" s="5"/>
    </row>
    <row r="78" spans="2:12" ht="42.75" x14ac:dyDescent="0.2">
      <c r="D78" s="6" t="s">
        <v>91</v>
      </c>
      <c r="H78" s="6" t="s">
        <v>92</v>
      </c>
      <c r="J78" s="6" t="s">
        <v>123</v>
      </c>
      <c r="K78" s="6" t="s">
        <v>97</v>
      </c>
    </row>
    <row r="79" spans="2:12" x14ac:dyDescent="0.2"/>
  </sheetData>
  <autoFilter ref="B8:L78" xr:uid="{344204AE-F8A9-4042-91B5-3EB3261D5CA5}"/>
  <conditionalFormatting sqref="J1:J1048576">
    <cfRule type="containsText" dxfId="2" priority="1" operator="containsText" text="On hold">
      <formula>NOT(ISERROR(SEARCH("On hold",J1)))</formula>
    </cfRule>
    <cfRule type="containsText" dxfId="1" priority="2" operator="containsText" text="In progress">
      <formula>NOT(ISERROR(SEARCH("In progress",J1)))</formula>
    </cfRule>
    <cfRule type="containsText" dxfId="0" priority="3" operator="containsText" text="Complete">
      <formula>NOT(ISERROR(SEARCH("Complete",J1)))</formula>
    </cfRule>
  </conditionalFormatting>
  <hyperlinks>
    <hyperlink ref="I55" r:id="rId1" xr:uid="{FF7D34E5-74BF-4F5F-816D-B5542CB0D743}"/>
    <hyperlink ref="I24" r:id="rId2" xr:uid="{DEB52CFC-BB58-43F3-8C8E-9B5D20DC01AB}"/>
    <hyperlink ref="I54" r:id="rId3" xr:uid="{ED408A88-7369-428C-BF97-EABEDF735431}"/>
  </hyperlinks>
  <pageMargins left="0.7" right="0.7" top="0.75" bottom="0.75" header="0.3" footer="0.3"/>
  <pageSetup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04977C-2E15-4E81-B122-D0E1BFC0B86F}">
  <sheetPr>
    <tabColor theme="1"/>
  </sheetPr>
  <dimension ref="A1"/>
  <sheetViews>
    <sheetView workbookViewId="0">
      <selection activeCell="E34" sqref="E34"/>
    </sheetView>
  </sheetViews>
  <sheetFormatPr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78785-2644-449F-BDE8-816A4357B302}">
  <dimension ref="A1:Z102"/>
  <sheetViews>
    <sheetView topLeftCell="G81" workbookViewId="0">
      <selection activeCell="O5" sqref="O5"/>
    </sheetView>
  </sheetViews>
  <sheetFormatPr defaultColWidth="9" defaultRowHeight="14.25" outlineLevelCol="1" x14ac:dyDescent="0.2"/>
  <cols>
    <col min="1" max="1" width="4.75" style="68" customWidth="1"/>
    <col min="2" max="2" width="34.625" style="68" customWidth="1"/>
    <col min="3" max="8" width="14.5" style="68" customWidth="1" outlineLevel="1"/>
    <col min="9" max="9" width="0" style="68" hidden="1" customWidth="1" outlineLevel="1"/>
    <col min="10" max="16" width="14.5" style="68" customWidth="1" outlineLevel="1"/>
    <col min="17" max="17" width="15" style="68" customWidth="1" outlineLevel="1"/>
    <col min="18" max="20" width="8.375" style="68" customWidth="1"/>
    <col min="21" max="24" width="8.125" style="68" bestFit="1" customWidth="1"/>
    <col min="25" max="25" width="18.75" style="68" customWidth="1"/>
    <col min="26" max="16384" width="9" style="68"/>
  </cols>
  <sheetData>
    <row r="1" spans="1:26" s="101" customFormat="1" ht="15" x14ac:dyDescent="0.25">
      <c r="A1" s="101" t="s">
        <v>302</v>
      </c>
    </row>
    <row r="2" spans="1:26" x14ac:dyDescent="0.2">
      <c r="A2" s="68" t="s">
        <v>303</v>
      </c>
    </row>
    <row r="3" spans="1:26" s="69" customFormat="1" x14ac:dyDescent="0.2"/>
    <row r="4" spans="1:26" ht="57" x14ac:dyDescent="0.2">
      <c r="A4" s="70" t="s">
        <v>304</v>
      </c>
      <c r="B4" s="70" t="s">
        <v>305</v>
      </c>
      <c r="C4" s="71" t="s">
        <v>306</v>
      </c>
      <c r="D4" s="71" t="s">
        <v>307</v>
      </c>
      <c r="E4" s="71" t="s">
        <v>308</v>
      </c>
      <c r="F4" s="71" t="s">
        <v>309</v>
      </c>
      <c r="G4" s="71" t="s">
        <v>310</v>
      </c>
      <c r="H4" s="71" t="s">
        <v>311</v>
      </c>
      <c r="I4" s="71" t="s">
        <v>312</v>
      </c>
      <c r="J4" s="71" t="s">
        <v>312</v>
      </c>
      <c r="K4" s="71" t="s">
        <v>313</v>
      </c>
      <c r="L4" s="71" t="s">
        <v>314</v>
      </c>
      <c r="M4" s="71" t="s">
        <v>315</v>
      </c>
      <c r="N4" s="71" t="s">
        <v>316</v>
      </c>
      <c r="O4" s="71" t="s">
        <v>317</v>
      </c>
      <c r="P4" s="71" t="s">
        <v>318</v>
      </c>
      <c r="Q4" s="71" t="s">
        <v>319</v>
      </c>
      <c r="R4" s="71" t="s">
        <v>320</v>
      </c>
      <c r="S4" s="71" t="s">
        <v>321</v>
      </c>
      <c r="T4" s="71" t="s">
        <v>322</v>
      </c>
      <c r="U4" s="71" t="s">
        <v>323</v>
      </c>
      <c r="V4" s="71" t="s">
        <v>324</v>
      </c>
      <c r="W4" s="71" t="s">
        <v>325</v>
      </c>
      <c r="X4" s="72" t="s">
        <v>326</v>
      </c>
      <c r="Y4" s="72" t="s">
        <v>327</v>
      </c>
      <c r="Z4" s="68" t="s">
        <v>328</v>
      </c>
    </row>
    <row r="5" spans="1:26" x14ac:dyDescent="0.2">
      <c r="A5" s="73" t="s">
        <v>329</v>
      </c>
      <c r="B5" s="73" t="s">
        <v>330</v>
      </c>
      <c r="C5" s="74">
        <v>173.25</v>
      </c>
      <c r="D5" s="74">
        <v>174.5</v>
      </c>
      <c r="E5" s="74">
        <v>177.5</v>
      </c>
      <c r="F5" s="74">
        <v>190.5</v>
      </c>
      <c r="G5" s="74">
        <v>196.75</v>
      </c>
      <c r="H5" s="74">
        <v>188</v>
      </c>
      <c r="I5" s="74">
        <v>1313.62862225</v>
      </c>
      <c r="J5" s="74">
        <v>1313.62862225</v>
      </c>
      <c r="K5" s="74">
        <v>1265.8289660099999</v>
      </c>
      <c r="L5" s="74">
        <v>1210.9058227400001</v>
      </c>
      <c r="M5" s="74">
        <v>1307.9040382600001</v>
      </c>
      <c r="N5" s="74">
        <v>1364.82554615</v>
      </c>
      <c r="O5" s="74">
        <v>1348.3085336199999</v>
      </c>
      <c r="P5" s="75">
        <v>375752203.00199997</v>
      </c>
      <c r="Q5" s="75">
        <v>662469029.64999998</v>
      </c>
      <c r="R5" s="76">
        <f t="shared" ref="R5:R36" si="0">((Q5/P5)^(1/5))-1</f>
        <v>0.12008971357074749</v>
      </c>
      <c r="S5" s="76">
        <f t="shared" ref="S5:S36" si="1">(Q5-P5)/P5</f>
        <v>0.7630476264871664</v>
      </c>
      <c r="T5" s="76">
        <f t="shared" ref="T5:T36" si="2">((H5/C5)^(1/5))-1</f>
        <v>1.6475513689935717E-2</v>
      </c>
      <c r="U5" s="76">
        <f t="shared" ref="U5:U36" si="3">(H5-C5)/C5</f>
        <v>8.5137085137085136E-2</v>
      </c>
      <c r="V5" s="76">
        <f t="shared" ref="V5:V36" si="4">((O5/J5)^(1/5))-1</f>
        <v>5.2251276453771922E-3</v>
      </c>
      <c r="W5" s="76">
        <f t="shared" ref="W5:W36" si="5">(O5-J5)/J5</f>
        <v>2.6400088109072791E-2</v>
      </c>
      <c r="X5" s="68">
        <f t="shared" ref="X5:X36" si="6">O5/H5</f>
        <v>7.1718539022340426</v>
      </c>
      <c r="Y5" s="77">
        <f t="shared" ref="Y5:Y36" si="7">Q5/H5</f>
        <v>3523771.4343085107</v>
      </c>
      <c r="Z5" s="78">
        <f t="shared" ref="Z5:Z36" si="8">Q5/$Q$98</f>
        <v>8.6883967297338898E-4</v>
      </c>
    </row>
    <row r="6" spans="1:26" x14ac:dyDescent="0.2">
      <c r="A6" s="73" t="s">
        <v>331</v>
      </c>
      <c r="B6" s="73" t="s">
        <v>332</v>
      </c>
      <c r="C6" s="74">
        <v>262.99189667399997</v>
      </c>
      <c r="D6" s="74">
        <v>270.99395079999999</v>
      </c>
      <c r="E6" s="74">
        <v>274.74883729700002</v>
      </c>
      <c r="F6" s="74">
        <v>287.25017235399997</v>
      </c>
      <c r="G6" s="74">
        <v>295.5</v>
      </c>
      <c r="H6" s="74">
        <v>295.75</v>
      </c>
      <c r="I6" s="74">
        <v>866.96438722200003</v>
      </c>
      <c r="J6" s="74">
        <v>866.96438722200003</v>
      </c>
      <c r="K6" s="74">
        <v>912.07102456500002</v>
      </c>
      <c r="L6" s="74">
        <v>934.23224121700002</v>
      </c>
      <c r="M6" s="74">
        <v>969.52116636899996</v>
      </c>
      <c r="N6" s="74">
        <v>1024.9404867200001</v>
      </c>
      <c r="O6" s="74">
        <v>1048.2821045400001</v>
      </c>
      <c r="P6" s="75">
        <v>287847357.94800001</v>
      </c>
      <c r="Q6" s="75">
        <v>553973926.33599997</v>
      </c>
      <c r="R6" s="76">
        <f t="shared" si="0"/>
        <v>0.13989648739302218</v>
      </c>
      <c r="S6" s="76">
        <f t="shared" si="1"/>
        <v>0.92454059778473296</v>
      </c>
      <c r="T6" s="76">
        <f t="shared" si="2"/>
        <v>2.375604042029078E-2</v>
      </c>
      <c r="U6" s="76">
        <f t="shared" si="3"/>
        <v>0.12455936376855893</v>
      </c>
      <c r="V6" s="76">
        <f t="shared" si="4"/>
        <v>3.8712559216250941E-2</v>
      </c>
      <c r="W6" s="76">
        <f t="shared" si="5"/>
        <v>0.20914090589002565</v>
      </c>
      <c r="X6" s="68">
        <f t="shared" si="6"/>
        <v>3.5444872511918852</v>
      </c>
      <c r="Y6" s="77">
        <f t="shared" si="7"/>
        <v>1873115.5581944208</v>
      </c>
      <c r="Z6" s="78">
        <f t="shared" si="8"/>
        <v>7.2654645493064904E-4</v>
      </c>
    </row>
    <row r="7" spans="1:26" x14ac:dyDescent="0.2">
      <c r="A7" s="73" t="s">
        <v>333</v>
      </c>
      <c r="B7" s="73" t="s">
        <v>334</v>
      </c>
      <c r="C7" s="74">
        <v>22.5</v>
      </c>
      <c r="D7" s="74">
        <v>21</v>
      </c>
      <c r="E7" s="74">
        <v>20.25</v>
      </c>
      <c r="F7" s="74">
        <v>19.5</v>
      </c>
      <c r="G7" s="74">
        <v>17.5</v>
      </c>
      <c r="H7" s="74">
        <v>16.75</v>
      </c>
      <c r="I7" s="74">
        <v>97.491286925899999</v>
      </c>
      <c r="J7" s="74">
        <v>97.491286925899999</v>
      </c>
      <c r="K7" s="74">
        <v>74.499121369199997</v>
      </c>
      <c r="L7" s="74">
        <v>82.9028608144</v>
      </c>
      <c r="M7" s="74">
        <v>116.576191298</v>
      </c>
      <c r="N7" s="74">
        <v>120.05446297500001</v>
      </c>
      <c r="O7" s="74">
        <v>147.290364716</v>
      </c>
      <c r="P7" s="75">
        <v>18744816.736499999</v>
      </c>
      <c r="Q7" s="75">
        <v>26245622.9604</v>
      </c>
      <c r="R7" s="76">
        <f t="shared" si="0"/>
        <v>6.9633847655519387E-2</v>
      </c>
      <c r="S7" s="76">
        <f t="shared" si="1"/>
        <v>0.40015361736209432</v>
      </c>
      <c r="T7" s="76">
        <f t="shared" si="2"/>
        <v>-5.7315299527145869E-2</v>
      </c>
      <c r="U7" s="76">
        <f t="shared" si="3"/>
        <v>-0.25555555555555554</v>
      </c>
      <c r="V7" s="76">
        <f t="shared" si="4"/>
        <v>8.6029711621869787E-2</v>
      </c>
      <c r="W7" s="76">
        <f t="shared" si="5"/>
        <v>0.51080542026233255</v>
      </c>
      <c r="X7" s="68">
        <f t="shared" si="6"/>
        <v>8.793454609910448</v>
      </c>
      <c r="Y7" s="77">
        <f t="shared" si="7"/>
        <v>1566902.8633074628</v>
      </c>
      <c r="Z7" s="78">
        <f t="shared" si="8"/>
        <v>3.4421591726249245E-5</v>
      </c>
    </row>
    <row r="8" spans="1:26" x14ac:dyDescent="0.2">
      <c r="A8" s="73" t="s">
        <v>335</v>
      </c>
      <c r="B8" s="73" t="s">
        <v>336</v>
      </c>
      <c r="C8" s="74">
        <v>25</v>
      </c>
      <c r="D8" s="74">
        <v>30</v>
      </c>
      <c r="E8" s="74">
        <v>28</v>
      </c>
      <c r="F8" s="74">
        <v>27.75</v>
      </c>
      <c r="G8" s="74">
        <v>29.75</v>
      </c>
      <c r="H8" s="74">
        <v>27</v>
      </c>
      <c r="I8" s="74">
        <v>95.949803499500007</v>
      </c>
      <c r="J8" s="74">
        <v>95.949803499500007</v>
      </c>
      <c r="K8" s="74">
        <v>110.64722170500001</v>
      </c>
      <c r="L8" s="74">
        <v>96.6445432971</v>
      </c>
      <c r="M8" s="74">
        <v>117.452742034</v>
      </c>
      <c r="N8" s="74">
        <v>115.754740329</v>
      </c>
      <c r="O8" s="74">
        <v>108.42074685599999</v>
      </c>
      <c r="P8" s="75">
        <v>125444472.87199999</v>
      </c>
      <c r="Q8" s="75">
        <v>158516797.89500001</v>
      </c>
      <c r="R8" s="76">
        <f t="shared" si="0"/>
        <v>4.7911851227093072E-2</v>
      </c>
      <c r="S8" s="76">
        <f t="shared" si="1"/>
        <v>0.26364114947293121</v>
      </c>
      <c r="T8" s="76">
        <f t="shared" si="2"/>
        <v>1.5511278397481565E-2</v>
      </c>
      <c r="U8" s="76">
        <f t="shared" si="3"/>
        <v>0.08</v>
      </c>
      <c r="V8" s="76">
        <f t="shared" si="4"/>
        <v>2.4739934101669858E-2</v>
      </c>
      <c r="W8" s="76">
        <f t="shared" si="5"/>
        <v>0.12997362059803461</v>
      </c>
      <c r="X8" s="68">
        <f t="shared" si="6"/>
        <v>4.0155832168888885</v>
      </c>
      <c r="Y8" s="77">
        <f t="shared" si="7"/>
        <v>5870992.5146296304</v>
      </c>
      <c r="Z8" s="78">
        <f t="shared" si="8"/>
        <v>2.0789754189210136E-4</v>
      </c>
    </row>
    <row r="9" spans="1:26" x14ac:dyDescent="0.2">
      <c r="A9" s="73" t="s">
        <v>337</v>
      </c>
      <c r="B9" s="73" t="s">
        <v>338</v>
      </c>
      <c r="C9" s="74">
        <v>98</v>
      </c>
      <c r="D9" s="74">
        <v>96.5</v>
      </c>
      <c r="E9" s="74">
        <v>94.75</v>
      </c>
      <c r="F9" s="74">
        <v>100.5</v>
      </c>
      <c r="G9" s="74">
        <v>100.75</v>
      </c>
      <c r="H9" s="74">
        <v>101.5</v>
      </c>
      <c r="I9" s="74">
        <v>718.04876296500004</v>
      </c>
      <c r="J9" s="74">
        <v>718.04876296500004</v>
      </c>
      <c r="K9" s="74">
        <v>706.94757585800005</v>
      </c>
      <c r="L9" s="74">
        <v>694.62520698200001</v>
      </c>
      <c r="M9" s="74">
        <v>687.07207048800001</v>
      </c>
      <c r="N9" s="74">
        <v>693.40188140199996</v>
      </c>
      <c r="O9" s="74">
        <v>703.760083603</v>
      </c>
      <c r="P9" s="75">
        <v>123203625.027</v>
      </c>
      <c r="Q9" s="75">
        <v>146367093.31099999</v>
      </c>
      <c r="R9" s="76">
        <f t="shared" si="0"/>
        <v>3.505634602757568E-2</v>
      </c>
      <c r="S9" s="76">
        <f t="shared" si="1"/>
        <v>0.18800963266238097</v>
      </c>
      <c r="T9" s="76">
        <f t="shared" si="2"/>
        <v>7.0429496933102076E-3</v>
      </c>
      <c r="U9" s="76">
        <f t="shared" si="3"/>
        <v>3.5714285714285712E-2</v>
      </c>
      <c r="V9" s="76">
        <f t="shared" si="4"/>
        <v>-4.0119254366544066E-3</v>
      </c>
      <c r="W9" s="76">
        <f t="shared" si="5"/>
        <v>-1.9899316173178219E-2</v>
      </c>
      <c r="X9" s="68">
        <f t="shared" si="6"/>
        <v>6.9335968827881773</v>
      </c>
      <c r="Y9" s="77">
        <f t="shared" si="7"/>
        <v>1442040.3281871921</v>
      </c>
      <c r="Z9" s="78">
        <f t="shared" si="8"/>
        <v>1.9196299267541878E-4</v>
      </c>
    </row>
    <row r="10" spans="1:26" x14ac:dyDescent="0.2">
      <c r="A10" s="73" t="s">
        <v>339</v>
      </c>
      <c r="B10" s="73" t="s">
        <v>340</v>
      </c>
      <c r="C10" s="74">
        <v>672</v>
      </c>
      <c r="D10" s="74">
        <v>653.25</v>
      </c>
      <c r="E10" s="74">
        <v>609.5</v>
      </c>
      <c r="F10" s="74">
        <v>590.5</v>
      </c>
      <c r="G10" s="74">
        <v>571.5</v>
      </c>
      <c r="H10" s="74">
        <v>549.25</v>
      </c>
      <c r="I10" s="74">
        <v>35789.809103699998</v>
      </c>
      <c r="J10" s="74">
        <v>35789.809103699998</v>
      </c>
      <c r="K10" s="74">
        <v>36539.5900759</v>
      </c>
      <c r="L10" s="74">
        <v>33508.293391500003</v>
      </c>
      <c r="M10" s="74">
        <v>28595.519394999999</v>
      </c>
      <c r="N10" s="74">
        <v>28180.506693399999</v>
      </c>
      <c r="O10" s="74">
        <v>30014.895222300001</v>
      </c>
      <c r="P10" s="75">
        <v>47975835549.699997</v>
      </c>
      <c r="Q10" s="75">
        <v>90225797998.300003</v>
      </c>
      <c r="R10" s="76">
        <f t="shared" si="0"/>
        <v>0.13464926707537672</v>
      </c>
      <c r="S10" s="76">
        <f t="shared" si="1"/>
        <v>0.88065089361146531</v>
      </c>
      <c r="T10" s="76">
        <f t="shared" si="2"/>
        <v>-3.953806297536766E-2</v>
      </c>
      <c r="U10" s="76">
        <f t="shared" si="3"/>
        <v>-0.18266369047619047</v>
      </c>
      <c r="V10" s="76">
        <f t="shared" si="4"/>
        <v>-3.4581782024029839E-2</v>
      </c>
      <c r="W10" s="76">
        <f t="shared" si="5"/>
        <v>-0.1613563756282505</v>
      </c>
      <c r="X10" s="68">
        <f t="shared" si="6"/>
        <v>54.647055479836141</v>
      </c>
      <c r="Y10" s="77">
        <f t="shared" si="7"/>
        <v>164270911.23950842</v>
      </c>
      <c r="Z10" s="78">
        <f t="shared" si="8"/>
        <v>0.11833270585950634</v>
      </c>
    </row>
    <row r="11" spans="1:26" x14ac:dyDescent="0.2">
      <c r="A11" s="73" t="s">
        <v>341</v>
      </c>
      <c r="B11" s="73" t="s">
        <v>342</v>
      </c>
      <c r="C11" s="74">
        <v>76.249999540800005</v>
      </c>
      <c r="D11" s="74">
        <v>72.749996763200002</v>
      </c>
      <c r="E11" s="74">
        <v>75.749990542500001</v>
      </c>
      <c r="F11" s="74">
        <v>81.227960264999993</v>
      </c>
      <c r="G11" s="74">
        <v>84.5</v>
      </c>
      <c r="H11" s="74">
        <v>82.75</v>
      </c>
      <c r="I11" s="74">
        <v>1632.1990434700001</v>
      </c>
      <c r="J11" s="74">
        <v>1632.1990434700001</v>
      </c>
      <c r="K11" s="74">
        <v>1865.08483041</v>
      </c>
      <c r="L11" s="74">
        <v>1827.2367120500001</v>
      </c>
      <c r="M11" s="74">
        <v>1839.6015634800001</v>
      </c>
      <c r="N11" s="74">
        <v>1909.2664752000001</v>
      </c>
      <c r="O11" s="74">
        <v>1807.08537415</v>
      </c>
      <c r="P11" s="75">
        <v>437417968.287</v>
      </c>
      <c r="Q11" s="75">
        <v>765054963.90600002</v>
      </c>
      <c r="R11" s="76">
        <f t="shared" si="0"/>
        <v>0.11830226278612566</v>
      </c>
      <c r="S11" s="76">
        <f t="shared" si="1"/>
        <v>0.74902500439586384</v>
      </c>
      <c r="T11" s="76">
        <f t="shared" si="2"/>
        <v>1.6495900333782343E-2</v>
      </c>
      <c r="U11" s="76">
        <f t="shared" si="3"/>
        <v>8.5245908175015289E-2</v>
      </c>
      <c r="V11" s="76">
        <f t="shared" si="4"/>
        <v>2.0566034300603997E-2</v>
      </c>
      <c r="W11" s="76">
        <f t="shared" si="5"/>
        <v>0.10714767379608155</v>
      </c>
      <c r="X11" s="68">
        <f t="shared" si="6"/>
        <v>21.837889717824773</v>
      </c>
      <c r="Y11" s="77">
        <f t="shared" si="7"/>
        <v>9245377.2073232625</v>
      </c>
      <c r="Z11" s="78">
        <f t="shared" si="8"/>
        <v>1.0033829128554749E-3</v>
      </c>
    </row>
    <row r="12" spans="1:26" x14ac:dyDescent="0.2">
      <c r="A12" s="73" t="s">
        <v>343</v>
      </c>
      <c r="B12" s="73" t="s">
        <v>344</v>
      </c>
      <c r="C12" s="74">
        <v>1167.75</v>
      </c>
      <c r="D12" s="74">
        <v>1179</v>
      </c>
      <c r="E12" s="74">
        <v>1138.5</v>
      </c>
      <c r="F12" s="74">
        <v>1143.5</v>
      </c>
      <c r="G12" s="74">
        <v>1173.75</v>
      </c>
      <c r="H12" s="74">
        <v>1134.75</v>
      </c>
      <c r="I12" s="74">
        <v>39380.407173899999</v>
      </c>
      <c r="J12" s="74">
        <v>39380.407173899999</v>
      </c>
      <c r="K12" s="74">
        <v>39805.526175799998</v>
      </c>
      <c r="L12" s="74">
        <v>31014.7598278</v>
      </c>
      <c r="M12" s="74">
        <v>28462.908103199999</v>
      </c>
      <c r="N12" s="74">
        <v>33006.594910300002</v>
      </c>
      <c r="O12" s="74">
        <v>35611.993905900003</v>
      </c>
      <c r="P12" s="75">
        <v>12897702909.700001</v>
      </c>
      <c r="Q12" s="75">
        <v>12212692731.9</v>
      </c>
      <c r="R12" s="76">
        <f t="shared" si="0"/>
        <v>-1.0855336486309874E-2</v>
      </c>
      <c r="S12" s="76">
        <f t="shared" si="1"/>
        <v>-5.311102159787106E-2</v>
      </c>
      <c r="T12" s="76">
        <f t="shared" si="2"/>
        <v>-5.7168876573094884E-3</v>
      </c>
      <c r="U12" s="76">
        <f t="shared" si="3"/>
        <v>-2.8259473346178548E-2</v>
      </c>
      <c r="V12" s="76">
        <f t="shared" si="4"/>
        <v>-1.9916184384591418E-2</v>
      </c>
      <c r="W12" s="76">
        <f t="shared" si="5"/>
        <v>-9.5692592800248485E-2</v>
      </c>
      <c r="X12" s="68">
        <f t="shared" si="6"/>
        <v>31.383118665697292</v>
      </c>
      <c r="Y12" s="77">
        <f t="shared" si="7"/>
        <v>10762452.286318572</v>
      </c>
      <c r="Z12" s="78">
        <f t="shared" si="8"/>
        <v>1.6017159269942759E-2</v>
      </c>
    </row>
    <row r="13" spans="1:26" x14ac:dyDescent="0.2">
      <c r="A13" s="73" t="s">
        <v>345</v>
      </c>
      <c r="B13" s="73" t="s">
        <v>346</v>
      </c>
      <c r="C13" s="74">
        <v>384.25</v>
      </c>
      <c r="D13" s="74">
        <v>386</v>
      </c>
      <c r="E13" s="74">
        <v>401.75</v>
      </c>
      <c r="F13" s="74">
        <v>424.5</v>
      </c>
      <c r="G13" s="74">
        <v>463</v>
      </c>
      <c r="H13" s="74">
        <v>494.25</v>
      </c>
      <c r="I13" s="74">
        <v>16576.891739999999</v>
      </c>
      <c r="J13" s="74">
        <v>16576.891739999999</v>
      </c>
      <c r="K13" s="74">
        <v>17009.507033999998</v>
      </c>
      <c r="L13" s="74">
        <v>16913.806848</v>
      </c>
      <c r="M13" s="74">
        <v>17256.614567199998</v>
      </c>
      <c r="N13" s="74">
        <v>19117.005735499999</v>
      </c>
      <c r="O13" s="74">
        <v>21239.670295600001</v>
      </c>
      <c r="P13" s="75">
        <v>10736783093.6</v>
      </c>
      <c r="Q13" s="75">
        <v>19106114727.299999</v>
      </c>
      <c r="R13" s="76">
        <f t="shared" si="0"/>
        <v>0.12217254828403856</v>
      </c>
      <c r="S13" s="76">
        <f t="shared" si="1"/>
        <v>0.77950085800734892</v>
      </c>
      <c r="T13" s="76">
        <f t="shared" si="2"/>
        <v>5.1638701750887916E-2</v>
      </c>
      <c r="U13" s="76">
        <f t="shared" si="3"/>
        <v>0.28627195836044245</v>
      </c>
      <c r="V13" s="76">
        <f t="shared" si="4"/>
        <v>5.0821461257113398E-2</v>
      </c>
      <c r="W13" s="76">
        <f t="shared" si="5"/>
        <v>0.28128183671180818</v>
      </c>
      <c r="X13" s="68">
        <f t="shared" si="6"/>
        <v>42.973536258168942</v>
      </c>
      <c r="Y13" s="77">
        <f t="shared" si="7"/>
        <v>38656782.452807285</v>
      </c>
      <c r="Z13" s="78">
        <f t="shared" si="8"/>
        <v>2.5058002304243088E-2</v>
      </c>
    </row>
    <row r="14" spans="1:26" x14ac:dyDescent="0.2">
      <c r="A14" s="73" t="s">
        <v>347</v>
      </c>
      <c r="B14" s="73" t="s">
        <v>348</v>
      </c>
      <c r="C14" s="74">
        <v>3277.25</v>
      </c>
      <c r="D14" s="74">
        <v>3397.25</v>
      </c>
      <c r="E14" s="74">
        <v>3529</v>
      </c>
      <c r="F14" s="74">
        <v>3746</v>
      </c>
      <c r="G14" s="74">
        <v>3909.75</v>
      </c>
      <c r="H14" s="74">
        <v>3875</v>
      </c>
      <c r="I14" s="74">
        <v>53030.428129499996</v>
      </c>
      <c r="J14" s="74">
        <v>53030.428129499996</v>
      </c>
      <c r="K14" s="74">
        <v>55515.132646799997</v>
      </c>
      <c r="L14" s="74">
        <v>48431.293816400001</v>
      </c>
      <c r="M14" s="74">
        <v>48848.703563399999</v>
      </c>
      <c r="N14" s="74">
        <v>53835.346611300003</v>
      </c>
      <c r="O14" s="74">
        <v>59169.365016000003</v>
      </c>
      <c r="P14" s="75">
        <v>8683600937.5900002</v>
      </c>
      <c r="Q14" s="75">
        <v>10837242537.299999</v>
      </c>
      <c r="R14" s="76">
        <f t="shared" si="0"/>
        <v>4.5306827960862384E-2</v>
      </c>
      <c r="S14" s="76">
        <f t="shared" si="1"/>
        <v>0.24801250255377455</v>
      </c>
      <c r="T14" s="76">
        <f t="shared" si="2"/>
        <v>3.4075924501715038E-2</v>
      </c>
      <c r="U14" s="76">
        <f t="shared" si="3"/>
        <v>0.18239377526889922</v>
      </c>
      <c r="V14" s="76">
        <f t="shared" si="4"/>
        <v>2.2149345907114704E-2</v>
      </c>
      <c r="W14" s="76">
        <f t="shared" si="5"/>
        <v>0.11576253677433565</v>
      </c>
      <c r="X14" s="68">
        <f t="shared" si="6"/>
        <v>15.269513552516131</v>
      </c>
      <c r="Y14" s="77">
        <f t="shared" si="7"/>
        <v>2796707.7515612901</v>
      </c>
      <c r="Z14" s="78">
        <f t="shared" si="8"/>
        <v>1.4213232378599892E-2</v>
      </c>
    </row>
    <row r="15" spans="1:26" x14ac:dyDescent="0.2">
      <c r="A15" s="73" t="s">
        <v>349</v>
      </c>
      <c r="B15" s="73" t="s">
        <v>350</v>
      </c>
      <c r="C15" s="74">
        <v>1039</v>
      </c>
      <c r="D15" s="74">
        <v>1087</v>
      </c>
      <c r="E15" s="74">
        <v>1141.25</v>
      </c>
      <c r="F15" s="74">
        <v>1174.75</v>
      </c>
      <c r="G15" s="74">
        <v>1231</v>
      </c>
      <c r="H15" s="74">
        <v>1233.25</v>
      </c>
      <c r="I15" s="74">
        <v>52952.8005165</v>
      </c>
      <c r="J15" s="74">
        <v>52952.8005165</v>
      </c>
      <c r="K15" s="74">
        <v>59085.888464900003</v>
      </c>
      <c r="L15" s="74">
        <v>55568.021217300004</v>
      </c>
      <c r="M15" s="74">
        <v>49511.768741400003</v>
      </c>
      <c r="N15" s="74">
        <v>52507.400938400002</v>
      </c>
      <c r="O15" s="74">
        <v>53146.775812699998</v>
      </c>
      <c r="P15" s="75">
        <v>7360113772.8500004</v>
      </c>
      <c r="Q15" s="75">
        <v>8301608418.96</v>
      </c>
      <c r="R15" s="76">
        <f t="shared" si="0"/>
        <v>2.436691524987955E-2</v>
      </c>
      <c r="S15" s="76">
        <f t="shared" si="1"/>
        <v>0.12791849082319715</v>
      </c>
      <c r="T15" s="76">
        <f t="shared" si="2"/>
        <v>3.4873140668758795E-2</v>
      </c>
      <c r="U15" s="76">
        <f t="shared" si="3"/>
        <v>0.18695861405197306</v>
      </c>
      <c r="V15" s="76">
        <f t="shared" si="4"/>
        <v>7.3156354847414562E-4</v>
      </c>
      <c r="W15" s="76">
        <f t="shared" si="5"/>
        <v>3.6631735112773885E-3</v>
      </c>
      <c r="X15" s="68">
        <f t="shared" si="6"/>
        <v>43.094892205716597</v>
      </c>
      <c r="Y15" s="77">
        <f t="shared" si="7"/>
        <v>6731488.6835272657</v>
      </c>
      <c r="Z15" s="78">
        <f t="shared" si="8"/>
        <v>1.088770406020797E-2</v>
      </c>
    </row>
    <row r="16" spans="1:26" x14ac:dyDescent="0.2">
      <c r="A16" s="73" t="s">
        <v>351</v>
      </c>
      <c r="B16" s="73" t="s">
        <v>352</v>
      </c>
      <c r="C16" s="74">
        <v>6833.25</v>
      </c>
      <c r="D16" s="74">
        <v>7013.5</v>
      </c>
      <c r="E16" s="74">
        <v>7154</v>
      </c>
      <c r="F16" s="74">
        <v>7422.5</v>
      </c>
      <c r="G16" s="74">
        <v>7523</v>
      </c>
      <c r="H16" s="74">
        <v>7523.75</v>
      </c>
      <c r="I16" s="74">
        <v>110704.040114</v>
      </c>
      <c r="J16" s="74">
        <v>110704.040114</v>
      </c>
      <c r="K16" s="74">
        <v>114936.52248299999</v>
      </c>
      <c r="L16" s="74">
        <v>107669.582658</v>
      </c>
      <c r="M16" s="74">
        <v>107498.085752</v>
      </c>
      <c r="N16" s="74">
        <v>113256.432676</v>
      </c>
      <c r="O16" s="74">
        <v>114411.407912</v>
      </c>
      <c r="P16" s="75">
        <v>14192901188.5</v>
      </c>
      <c r="Q16" s="75">
        <v>18790084138.599998</v>
      </c>
      <c r="R16" s="76">
        <f t="shared" si="0"/>
        <v>5.7721930831037715E-2</v>
      </c>
      <c r="S16" s="76">
        <f t="shared" si="1"/>
        <v>0.32390720466826978</v>
      </c>
      <c r="T16" s="76">
        <f t="shared" si="2"/>
        <v>1.9439387722576695E-2</v>
      </c>
      <c r="U16" s="76">
        <f t="shared" si="3"/>
        <v>0.10105001280503421</v>
      </c>
      <c r="V16" s="76">
        <f t="shared" si="4"/>
        <v>6.6098408865533642E-3</v>
      </c>
      <c r="W16" s="76">
        <f t="shared" si="5"/>
        <v>3.3489001794173419E-2</v>
      </c>
      <c r="X16" s="68">
        <f t="shared" si="6"/>
        <v>15.206699838777205</v>
      </c>
      <c r="Y16" s="77">
        <f t="shared" si="7"/>
        <v>2497436.004465858</v>
      </c>
      <c r="Z16" s="78">
        <f t="shared" si="8"/>
        <v>2.4643522681730375E-2</v>
      </c>
    </row>
    <row r="17" spans="1:26" x14ac:dyDescent="0.2">
      <c r="A17" s="73" t="s">
        <v>353</v>
      </c>
      <c r="B17" s="73" t="s">
        <v>354</v>
      </c>
      <c r="C17" s="74">
        <v>427</v>
      </c>
      <c r="D17" s="74">
        <v>441.75</v>
      </c>
      <c r="E17" s="74">
        <v>457.5</v>
      </c>
      <c r="F17" s="74">
        <v>500.5</v>
      </c>
      <c r="G17" s="74">
        <v>535.5</v>
      </c>
      <c r="H17" s="74">
        <v>557.75</v>
      </c>
      <c r="I17" s="74">
        <v>12031.904224</v>
      </c>
      <c r="J17" s="74">
        <v>12031.904224</v>
      </c>
      <c r="K17" s="74">
        <v>11765.067394899999</v>
      </c>
      <c r="L17" s="74">
        <v>11105.0926234</v>
      </c>
      <c r="M17" s="74">
        <v>11925.8649797</v>
      </c>
      <c r="N17" s="74">
        <v>12791.3575581</v>
      </c>
      <c r="O17" s="74">
        <v>13275.785678300001</v>
      </c>
      <c r="P17" s="75">
        <v>1231877871.3900001</v>
      </c>
      <c r="Q17" s="75">
        <v>1605606852</v>
      </c>
      <c r="R17" s="76">
        <f t="shared" si="0"/>
        <v>5.4421643340861303E-2</v>
      </c>
      <c r="S17" s="76">
        <f t="shared" si="1"/>
        <v>0.30338151962117765</v>
      </c>
      <c r="T17" s="76">
        <f t="shared" si="2"/>
        <v>5.4878256953542426E-2</v>
      </c>
      <c r="U17" s="76">
        <f t="shared" si="3"/>
        <v>0.30620608899297425</v>
      </c>
      <c r="V17" s="76">
        <f t="shared" si="4"/>
        <v>1.9870836731706421E-2</v>
      </c>
      <c r="W17" s="76">
        <f t="shared" si="5"/>
        <v>0.10338192784304537</v>
      </c>
      <c r="X17" s="68">
        <f t="shared" si="6"/>
        <v>23.802394761631557</v>
      </c>
      <c r="Y17" s="77">
        <f t="shared" si="7"/>
        <v>2878721.3841326758</v>
      </c>
      <c r="Z17" s="78">
        <f t="shared" si="8"/>
        <v>2.1057813569828857E-3</v>
      </c>
    </row>
    <row r="18" spans="1:26" x14ac:dyDescent="0.2">
      <c r="A18" s="73" t="s">
        <v>355</v>
      </c>
      <c r="B18" s="73" t="s">
        <v>356</v>
      </c>
      <c r="C18" s="74">
        <v>88.75</v>
      </c>
      <c r="D18" s="74">
        <v>96</v>
      </c>
      <c r="E18" s="74">
        <v>111.5</v>
      </c>
      <c r="F18" s="74">
        <v>125.75</v>
      </c>
      <c r="G18" s="74">
        <v>131</v>
      </c>
      <c r="H18" s="74">
        <v>141.25</v>
      </c>
      <c r="I18" s="74">
        <v>3558.1221333899998</v>
      </c>
      <c r="J18" s="74">
        <v>3558.1221333899998</v>
      </c>
      <c r="K18" s="74">
        <v>3790.00581556</v>
      </c>
      <c r="L18" s="74">
        <v>3797.9191801400002</v>
      </c>
      <c r="M18" s="74">
        <v>4060.2505506399998</v>
      </c>
      <c r="N18" s="74">
        <v>4260.8447277300002</v>
      </c>
      <c r="O18" s="74">
        <v>4235.7961579900002</v>
      </c>
      <c r="P18" s="75">
        <v>761245670.86300004</v>
      </c>
      <c r="Q18" s="75">
        <v>1161375684.6199999</v>
      </c>
      <c r="R18" s="76">
        <f t="shared" si="0"/>
        <v>8.8152035154495545E-2</v>
      </c>
      <c r="S18" s="76">
        <f t="shared" si="1"/>
        <v>0.52562533893084107</v>
      </c>
      <c r="T18" s="76">
        <f t="shared" si="2"/>
        <v>9.7397632572169712E-2</v>
      </c>
      <c r="U18" s="76">
        <f t="shared" si="3"/>
        <v>0.59154929577464788</v>
      </c>
      <c r="V18" s="76">
        <f t="shared" si="4"/>
        <v>3.5482682629093709E-2</v>
      </c>
      <c r="W18" s="76">
        <f t="shared" si="5"/>
        <v>0.19045833706510423</v>
      </c>
      <c r="X18" s="68">
        <f t="shared" si="6"/>
        <v>29.987937401699117</v>
      </c>
      <c r="Y18" s="77">
        <f t="shared" si="7"/>
        <v>8222128.740672566</v>
      </c>
      <c r="Z18" s="78">
        <f t="shared" si="8"/>
        <v>1.5231644422043307E-3</v>
      </c>
    </row>
    <row r="19" spans="1:26" x14ac:dyDescent="0.2">
      <c r="A19" s="73" t="s">
        <v>357</v>
      </c>
      <c r="B19" s="73" t="s">
        <v>358</v>
      </c>
      <c r="C19" s="74">
        <v>15.75</v>
      </c>
      <c r="D19" s="74">
        <v>19.25</v>
      </c>
      <c r="E19" s="74">
        <v>25.25</v>
      </c>
      <c r="F19" s="74">
        <v>27.5</v>
      </c>
      <c r="G19" s="74">
        <v>29.25</v>
      </c>
      <c r="H19" s="74">
        <v>27.25</v>
      </c>
      <c r="I19" s="74">
        <v>384.46801979399999</v>
      </c>
      <c r="J19" s="74">
        <v>384.46801979399999</v>
      </c>
      <c r="K19" s="74">
        <v>348.48063429199999</v>
      </c>
      <c r="L19" s="74">
        <v>332.76966807500003</v>
      </c>
      <c r="M19" s="74">
        <v>332.63765893200002</v>
      </c>
      <c r="N19" s="74">
        <v>395.27523570300002</v>
      </c>
      <c r="O19" s="74">
        <v>330.16970781100002</v>
      </c>
      <c r="P19" s="75">
        <v>28759466.318799999</v>
      </c>
      <c r="Q19" s="75">
        <v>25392972.211100001</v>
      </c>
      <c r="R19" s="76">
        <f t="shared" si="0"/>
        <v>-2.4591484065728864E-2</v>
      </c>
      <c r="S19" s="76">
        <f t="shared" si="1"/>
        <v>-0.11705690468599997</v>
      </c>
      <c r="T19" s="76">
        <f t="shared" si="2"/>
        <v>0.11587921874094209</v>
      </c>
      <c r="U19" s="76">
        <f t="shared" si="3"/>
        <v>0.73015873015873012</v>
      </c>
      <c r="V19" s="76">
        <f t="shared" si="4"/>
        <v>-2.9991810490251902E-2</v>
      </c>
      <c r="W19" s="76">
        <f t="shared" si="5"/>
        <v>-0.14122972311739554</v>
      </c>
      <c r="X19" s="68">
        <f t="shared" si="6"/>
        <v>12.116319552697249</v>
      </c>
      <c r="Y19" s="77">
        <f t="shared" si="7"/>
        <v>931852.19123302761</v>
      </c>
      <c r="Z19" s="78">
        <f t="shared" si="8"/>
        <v>3.330332541488112E-5</v>
      </c>
    </row>
    <row r="20" spans="1:26" x14ac:dyDescent="0.2">
      <c r="A20" s="73" t="s">
        <v>359</v>
      </c>
      <c r="B20" s="73" t="s">
        <v>360</v>
      </c>
      <c r="C20" s="74">
        <v>115.25</v>
      </c>
      <c r="D20" s="74">
        <v>117.75</v>
      </c>
      <c r="E20" s="74">
        <v>120</v>
      </c>
      <c r="F20" s="74">
        <v>119.25</v>
      </c>
      <c r="G20" s="74">
        <v>114</v>
      </c>
      <c r="H20" s="74">
        <v>111.75</v>
      </c>
      <c r="I20" s="74">
        <v>1079.9022303500001</v>
      </c>
      <c r="J20" s="74">
        <v>1079.9022303500001</v>
      </c>
      <c r="K20" s="74">
        <v>1190.58906785</v>
      </c>
      <c r="L20" s="74">
        <v>1140.40357305</v>
      </c>
      <c r="M20" s="74">
        <v>1189.04404694</v>
      </c>
      <c r="N20" s="74">
        <v>1300.34620021</v>
      </c>
      <c r="O20" s="74">
        <v>1362.14286657</v>
      </c>
      <c r="P20" s="75">
        <v>65832291.898599997</v>
      </c>
      <c r="Q20" s="75">
        <v>102057227.608</v>
      </c>
      <c r="R20" s="76">
        <f t="shared" si="0"/>
        <v>9.1643814512706978E-2</v>
      </c>
      <c r="S20" s="76">
        <f t="shared" si="1"/>
        <v>0.55026089271199086</v>
      </c>
      <c r="T20" s="76">
        <f t="shared" si="2"/>
        <v>-6.1489072922200627E-3</v>
      </c>
      <c r="U20" s="76">
        <f t="shared" si="3"/>
        <v>-3.0368763557483729E-2</v>
      </c>
      <c r="V20" s="76">
        <f t="shared" si="4"/>
        <v>4.7532834038085392E-2</v>
      </c>
      <c r="W20" s="76">
        <f t="shared" si="5"/>
        <v>0.26135758246237234</v>
      </c>
      <c r="X20" s="68">
        <f t="shared" si="6"/>
        <v>12.189197911140941</v>
      </c>
      <c r="Y20" s="77">
        <f t="shared" si="7"/>
        <v>913263.78172706929</v>
      </c>
      <c r="Z20" s="78">
        <f t="shared" si="8"/>
        <v>1.3384983190286329E-4</v>
      </c>
    </row>
    <row r="21" spans="1:26" x14ac:dyDescent="0.2">
      <c r="A21" s="73" t="s">
        <v>361</v>
      </c>
      <c r="B21" s="73" t="s">
        <v>362</v>
      </c>
      <c r="C21" s="74">
        <v>50.250000325599999</v>
      </c>
      <c r="D21" s="74">
        <v>50.499997014000002</v>
      </c>
      <c r="E21" s="74">
        <v>56.249999475499997</v>
      </c>
      <c r="F21" s="74">
        <v>60.500000702599998</v>
      </c>
      <c r="G21" s="74">
        <v>64.75</v>
      </c>
      <c r="H21" s="74">
        <v>64.5</v>
      </c>
      <c r="I21" s="74">
        <v>566.31426816199996</v>
      </c>
      <c r="J21" s="74">
        <v>566.31426816199996</v>
      </c>
      <c r="K21" s="74">
        <v>570.58329551999998</v>
      </c>
      <c r="L21" s="74">
        <v>558.20390050499998</v>
      </c>
      <c r="M21" s="74">
        <v>902.25367265800003</v>
      </c>
      <c r="N21" s="74">
        <v>643.80195448999996</v>
      </c>
      <c r="O21" s="74">
        <v>726.08945287500001</v>
      </c>
      <c r="P21" s="75">
        <v>33374997.8642</v>
      </c>
      <c r="Q21" s="75">
        <v>59463016.862599999</v>
      </c>
      <c r="R21" s="76">
        <f t="shared" si="0"/>
        <v>0.12244517800493937</v>
      </c>
      <c r="S21" s="76">
        <f t="shared" si="1"/>
        <v>0.78166354061054655</v>
      </c>
      <c r="T21" s="76">
        <f t="shared" si="2"/>
        <v>5.1198491874273833E-2</v>
      </c>
      <c r="U21" s="76">
        <f t="shared" si="3"/>
        <v>0.28358208123513784</v>
      </c>
      <c r="V21" s="76">
        <f t="shared" si="4"/>
        <v>5.0960817952153459E-2</v>
      </c>
      <c r="W21" s="76">
        <f t="shared" si="5"/>
        <v>0.28213166027329323</v>
      </c>
      <c r="X21" s="68">
        <f t="shared" si="6"/>
        <v>11.257200819767442</v>
      </c>
      <c r="Y21" s="77">
        <f t="shared" si="7"/>
        <v>921907.23817984492</v>
      </c>
      <c r="Z21" s="78">
        <f t="shared" si="8"/>
        <v>7.7986782494885641E-5</v>
      </c>
    </row>
    <row r="22" spans="1:26" x14ac:dyDescent="0.2">
      <c r="A22" s="73" t="s">
        <v>363</v>
      </c>
      <c r="B22" s="73" t="s">
        <v>364</v>
      </c>
      <c r="C22" s="74">
        <v>15.0000000043</v>
      </c>
      <c r="D22" s="74">
        <v>15.0000003428</v>
      </c>
      <c r="E22" s="74">
        <v>14.750000076299999</v>
      </c>
      <c r="F22" s="74">
        <v>14.750000012099999</v>
      </c>
      <c r="G22" s="74">
        <v>15.25</v>
      </c>
      <c r="H22" s="74">
        <v>16.5</v>
      </c>
      <c r="I22" s="74">
        <v>516.28327860599995</v>
      </c>
      <c r="J22" s="74">
        <v>516.28327860599995</v>
      </c>
      <c r="K22" s="74">
        <v>594.95191789299997</v>
      </c>
      <c r="L22" s="74">
        <v>566.47720916499998</v>
      </c>
      <c r="M22" s="74">
        <v>684.96821177000004</v>
      </c>
      <c r="N22" s="74">
        <v>530.45095179500004</v>
      </c>
      <c r="O22" s="74">
        <v>383.71973008999998</v>
      </c>
      <c r="P22" s="75">
        <v>32735058.2487</v>
      </c>
      <c r="Q22" s="75">
        <v>36950506.284400001</v>
      </c>
      <c r="R22" s="76">
        <f t="shared" si="0"/>
        <v>2.4522392618632871E-2</v>
      </c>
      <c r="S22" s="76">
        <f t="shared" si="1"/>
        <v>0.12877472230761672</v>
      </c>
      <c r="T22" s="76">
        <f t="shared" si="2"/>
        <v>1.9244876433019975E-2</v>
      </c>
      <c r="U22" s="76">
        <f t="shared" si="3"/>
        <v>9.9999999684666635E-2</v>
      </c>
      <c r="V22" s="76">
        <f t="shared" si="4"/>
        <v>-5.762183655322517E-2</v>
      </c>
      <c r="W22" s="76">
        <f t="shared" si="5"/>
        <v>-0.2567651403972071</v>
      </c>
      <c r="X22" s="68">
        <f t="shared" si="6"/>
        <v>23.255741217575757</v>
      </c>
      <c r="Y22" s="77">
        <f t="shared" si="7"/>
        <v>2239424.6232969696</v>
      </c>
      <c r="Z22" s="78">
        <f t="shared" si="8"/>
        <v>4.8461232690833387E-5</v>
      </c>
    </row>
    <row r="23" spans="1:26" x14ac:dyDescent="0.2">
      <c r="A23" s="73" t="s">
        <v>365</v>
      </c>
      <c r="B23" s="73" t="s">
        <v>366</v>
      </c>
      <c r="C23" s="74">
        <v>149.00000008800001</v>
      </c>
      <c r="D23" s="74">
        <v>158.750000183</v>
      </c>
      <c r="E23" s="74">
        <v>164.000000011</v>
      </c>
      <c r="F23" s="74">
        <v>169.25000000200001</v>
      </c>
      <c r="G23" s="74">
        <v>169.5</v>
      </c>
      <c r="H23" s="74">
        <v>178.5</v>
      </c>
      <c r="I23" s="74">
        <v>3197.1220294999998</v>
      </c>
      <c r="J23" s="74">
        <v>3197.1220294999998</v>
      </c>
      <c r="K23" s="74">
        <v>3334.0989506300002</v>
      </c>
      <c r="L23" s="74">
        <v>3256.7477375499998</v>
      </c>
      <c r="M23" s="74">
        <v>3399.6796375700001</v>
      </c>
      <c r="N23" s="74">
        <v>3350.26123315</v>
      </c>
      <c r="O23" s="74">
        <v>2813.0748066900001</v>
      </c>
      <c r="P23" s="75">
        <v>270809279.26899999</v>
      </c>
      <c r="Q23" s="75">
        <v>374789165.30699998</v>
      </c>
      <c r="R23" s="76">
        <f t="shared" si="0"/>
        <v>6.7148104293430322E-2</v>
      </c>
      <c r="S23" s="76">
        <f t="shared" si="1"/>
        <v>0.38395983445868115</v>
      </c>
      <c r="T23" s="76">
        <f t="shared" si="2"/>
        <v>3.6789022752372169E-2</v>
      </c>
      <c r="U23" s="76">
        <f t="shared" si="3"/>
        <v>0.19798657647367229</v>
      </c>
      <c r="V23" s="76">
        <f t="shared" si="4"/>
        <v>-2.5269818687388645E-2</v>
      </c>
      <c r="W23" s="76">
        <f t="shared" si="5"/>
        <v>-0.12012279145630897</v>
      </c>
      <c r="X23" s="68">
        <f t="shared" si="6"/>
        <v>15.759522726554621</v>
      </c>
      <c r="Y23" s="77">
        <f t="shared" si="7"/>
        <v>2099659.1893949579</v>
      </c>
      <c r="Z23" s="78">
        <f t="shared" si="8"/>
        <v>4.9154251934062972E-4</v>
      </c>
    </row>
    <row r="24" spans="1:26" x14ac:dyDescent="0.2">
      <c r="A24" s="73" t="s">
        <v>367</v>
      </c>
      <c r="B24" s="73" t="s">
        <v>368</v>
      </c>
      <c r="C24" s="74">
        <v>43.750000329400002</v>
      </c>
      <c r="D24" s="74">
        <v>41.2500000852</v>
      </c>
      <c r="E24" s="74">
        <v>43.5</v>
      </c>
      <c r="F24" s="74">
        <v>42.5</v>
      </c>
      <c r="G24" s="74">
        <v>43.25</v>
      </c>
      <c r="H24" s="74">
        <v>42.75</v>
      </c>
      <c r="I24" s="74">
        <v>1477.66225087</v>
      </c>
      <c r="J24" s="74">
        <v>1477.66225087</v>
      </c>
      <c r="K24" s="74">
        <v>1475.38073495</v>
      </c>
      <c r="L24" s="74">
        <v>1543.35601778</v>
      </c>
      <c r="M24" s="74">
        <v>1709.8786604899999</v>
      </c>
      <c r="N24" s="74">
        <v>1998.36964962</v>
      </c>
      <c r="O24" s="74">
        <v>1910.63310082</v>
      </c>
      <c r="P24" s="75">
        <v>163696870.64500001</v>
      </c>
      <c r="Q24" s="75">
        <v>314133061.523</v>
      </c>
      <c r="R24" s="76">
        <f t="shared" si="0"/>
        <v>0.13923850168901919</v>
      </c>
      <c r="S24" s="76">
        <f t="shared" si="1"/>
        <v>0.91899246628997755</v>
      </c>
      <c r="T24" s="76">
        <f t="shared" si="2"/>
        <v>-4.6138085233483617E-3</v>
      </c>
      <c r="U24" s="76">
        <f t="shared" si="3"/>
        <v>-2.2857150214191019E-2</v>
      </c>
      <c r="V24" s="76">
        <f t="shared" si="4"/>
        <v>5.2738300749303413E-2</v>
      </c>
      <c r="W24" s="76">
        <f t="shared" si="5"/>
        <v>0.29301069963388499</v>
      </c>
      <c r="X24" s="68">
        <f t="shared" si="6"/>
        <v>44.693171949005844</v>
      </c>
      <c r="Y24" s="77">
        <f t="shared" si="7"/>
        <v>7348141.7900116956</v>
      </c>
      <c r="Z24" s="78">
        <f t="shared" si="8"/>
        <v>4.1199098256407496E-4</v>
      </c>
    </row>
    <row r="25" spans="1:26" x14ac:dyDescent="0.2">
      <c r="A25" s="73" t="s">
        <v>369</v>
      </c>
      <c r="B25" s="73" t="s">
        <v>370</v>
      </c>
      <c r="C25" s="74">
        <v>461.5</v>
      </c>
      <c r="D25" s="74">
        <v>476.25</v>
      </c>
      <c r="E25" s="74">
        <v>469.75</v>
      </c>
      <c r="F25" s="74">
        <v>479</v>
      </c>
      <c r="G25" s="74">
        <v>468.75</v>
      </c>
      <c r="H25" s="74">
        <v>469.25</v>
      </c>
      <c r="I25" s="74">
        <v>4925.4248290200003</v>
      </c>
      <c r="J25" s="74">
        <v>4925.4248290200003</v>
      </c>
      <c r="K25" s="74">
        <v>5042.0606237600005</v>
      </c>
      <c r="L25" s="74">
        <v>4517.7056245100002</v>
      </c>
      <c r="M25" s="74">
        <v>4531.9392888100001</v>
      </c>
      <c r="N25" s="74">
        <v>4735.7528594100004</v>
      </c>
      <c r="O25" s="74">
        <v>4923.5950085799996</v>
      </c>
      <c r="P25" s="75">
        <v>504882450.139</v>
      </c>
      <c r="Q25" s="75">
        <v>549433974.50699997</v>
      </c>
      <c r="R25" s="76">
        <f t="shared" si="0"/>
        <v>1.7056423816217636E-2</v>
      </c>
      <c r="S25" s="76">
        <f t="shared" si="1"/>
        <v>8.8241380455459317E-2</v>
      </c>
      <c r="T25" s="76">
        <f t="shared" si="2"/>
        <v>3.3362773304270732E-3</v>
      </c>
      <c r="U25" s="76">
        <f t="shared" si="3"/>
        <v>1.6793066088840736E-2</v>
      </c>
      <c r="V25" s="76">
        <f t="shared" si="4"/>
        <v>-7.4312063596759792E-5</v>
      </c>
      <c r="W25" s="76">
        <f t="shared" si="5"/>
        <v>-3.7150509925959132E-4</v>
      </c>
      <c r="X25" s="68">
        <f t="shared" si="6"/>
        <v>10.492477375769845</v>
      </c>
      <c r="Y25" s="77">
        <f t="shared" si="7"/>
        <v>1170876.8769461906</v>
      </c>
      <c r="Z25" s="78">
        <f t="shared" si="8"/>
        <v>7.2059222901837158E-4</v>
      </c>
    </row>
    <row r="26" spans="1:26" x14ac:dyDescent="0.2">
      <c r="A26" s="73" t="s">
        <v>371</v>
      </c>
      <c r="B26" s="73" t="s">
        <v>372</v>
      </c>
      <c r="C26" s="74">
        <v>86</v>
      </c>
      <c r="D26" s="74">
        <v>88.25</v>
      </c>
      <c r="E26" s="74">
        <v>87</v>
      </c>
      <c r="F26" s="74">
        <v>93.25</v>
      </c>
      <c r="G26" s="74">
        <v>94.75</v>
      </c>
      <c r="H26" s="74">
        <v>89.5</v>
      </c>
      <c r="I26" s="74">
        <v>10255.651628899999</v>
      </c>
      <c r="J26" s="74">
        <v>10255.651628899999</v>
      </c>
      <c r="K26" s="74">
        <v>10529.711848299999</v>
      </c>
      <c r="L26" s="74">
        <v>8884.7241546500009</v>
      </c>
      <c r="M26" s="74">
        <v>8295.4180831100002</v>
      </c>
      <c r="N26" s="74">
        <v>8121.9429821499998</v>
      </c>
      <c r="O26" s="74">
        <v>8062.6079312100001</v>
      </c>
      <c r="P26" s="75">
        <v>19915296350.400002</v>
      </c>
      <c r="Q26" s="75">
        <v>26155897904.099998</v>
      </c>
      <c r="R26" s="76">
        <f t="shared" si="0"/>
        <v>5.6030768621730065E-2</v>
      </c>
      <c r="S26" s="76">
        <f t="shared" si="1"/>
        <v>0.31335720261951583</v>
      </c>
      <c r="T26" s="76">
        <f t="shared" si="2"/>
        <v>8.0101769769078679E-3</v>
      </c>
      <c r="U26" s="76">
        <f t="shared" si="3"/>
        <v>4.0697674418604654E-2</v>
      </c>
      <c r="V26" s="76">
        <f t="shared" si="4"/>
        <v>-4.6979031209890665E-2</v>
      </c>
      <c r="W26" s="76">
        <f t="shared" si="5"/>
        <v>-0.21383757727398747</v>
      </c>
      <c r="X26" s="68">
        <f t="shared" si="6"/>
        <v>90.085004817988832</v>
      </c>
      <c r="Y26" s="77">
        <f t="shared" si="7"/>
        <v>292244669.31955308</v>
      </c>
      <c r="Z26" s="78">
        <f t="shared" si="8"/>
        <v>3.430391575185026E-2</v>
      </c>
    </row>
    <row r="27" spans="1:26" x14ac:dyDescent="0.2">
      <c r="A27" s="73" t="s">
        <v>373</v>
      </c>
      <c r="B27" s="73" t="s">
        <v>374</v>
      </c>
      <c r="C27" s="74">
        <v>567.00008282500005</v>
      </c>
      <c r="D27" s="74">
        <v>602.50000007699998</v>
      </c>
      <c r="E27" s="74">
        <v>623.50004255800002</v>
      </c>
      <c r="F27" s="74">
        <v>634.00006313999995</v>
      </c>
      <c r="G27" s="74">
        <v>667.25</v>
      </c>
      <c r="H27" s="74">
        <v>674.25</v>
      </c>
      <c r="I27" s="74">
        <v>38927.101798900003</v>
      </c>
      <c r="J27" s="74">
        <v>38927.101798900003</v>
      </c>
      <c r="K27" s="74">
        <v>39873.7245415</v>
      </c>
      <c r="L27" s="74">
        <v>39398.627743999998</v>
      </c>
      <c r="M27" s="74">
        <v>39121.475652000001</v>
      </c>
      <c r="N27" s="74">
        <v>40500.792673199998</v>
      </c>
      <c r="O27" s="74">
        <v>41632.921191900001</v>
      </c>
      <c r="P27" s="75">
        <v>29237862807.400002</v>
      </c>
      <c r="Q27" s="75">
        <v>40107050076.300003</v>
      </c>
      <c r="R27" s="76">
        <f t="shared" si="0"/>
        <v>6.525852702767776E-2</v>
      </c>
      <c r="S27" s="76">
        <f t="shared" si="1"/>
        <v>0.37175040256872155</v>
      </c>
      <c r="T27" s="76">
        <f t="shared" si="2"/>
        <v>3.5255547919317953E-2</v>
      </c>
      <c r="U27" s="76">
        <f t="shared" si="3"/>
        <v>0.1891532654468796</v>
      </c>
      <c r="V27" s="76">
        <f t="shared" si="4"/>
        <v>1.3530827524786515E-2</v>
      </c>
      <c r="W27" s="76">
        <f t="shared" si="5"/>
        <v>6.950991129466666E-2</v>
      </c>
      <c r="X27" s="68">
        <f t="shared" si="6"/>
        <v>61.747009554171299</v>
      </c>
      <c r="Y27" s="77">
        <f t="shared" si="7"/>
        <v>59483945.237374865</v>
      </c>
      <c r="Z27" s="78">
        <f t="shared" si="8"/>
        <v>5.2601094862699038E-2</v>
      </c>
    </row>
    <row r="28" spans="1:26" x14ac:dyDescent="0.2">
      <c r="A28" s="73" t="s">
        <v>375</v>
      </c>
      <c r="B28" s="73" t="s">
        <v>376</v>
      </c>
      <c r="C28" s="74">
        <v>222</v>
      </c>
      <c r="D28" s="74">
        <v>234.75</v>
      </c>
      <c r="E28" s="74">
        <v>237</v>
      </c>
      <c r="F28" s="74">
        <v>237.25</v>
      </c>
      <c r="G28" s="74">
        <v>237.5</v>
      </c>
      <c r="H28" s="74">
        <v>234.5</v>
      </c>
      <c r="I28" s="74">
        <v>9393.8417615399994</v>
      </c>
      <c r="J28" s="74">
        <v>9393.8417615399994</v>
      </c>
      <c r="K28" s="74">
        <v>9734.2652811799999</v>
      </c>
      <c r="L28" s="74">
        <v>9864.9819541800007</v>
      </c>
      <c r="M28" s="74">
        <v>9726.7481293799992</v>
      </c>
      <c r="N28" s="74">
        <v>10328.6529804</v>
      </c>
      <c r="O28" s="74">
        <v>10513.712567799999</v>
      </c>
      <c r="P28" s="75">
        <v>1103337972.6199999</v>
      </c>
      <c r="Q28" s="75">
        <v>1584032046.1300001</v>
      </c>
      <c r="R28" s="76">
        <f t="shared" si="0"/>
        <v>7.5006473869136281E-2</v>
      </c>
      <c r="S28" s="76">
        <f t="shared" si="1"/>
        <v>0.43567255495479612</v>
      </c>
      <c r="T28" s="76">
        <f t="shared" si="2"/>
        <v>1.1015874001905734E-2</v>
      </c>
      <c r="U28" s="76">
        <f t="shared" si="3"/>
        <v>5.6306306306306307E-2</v>
      </c>
      <c r="V28" s="76">
        <f t="shared" si="4"/>
        <v>2.2780812241750104E-2</v>
      </c>
      <c r="W28" s="76">
        <f t="shared" si="5"/>
        <v>0.11921329256842958</v>
      </c>
      <c r="X28" s="68">
        <f t="shared" si="6"/>
        <v>44.834595171855007</v>
      </c>
      <c r="Y28" s="77">
        <f t="shared" si="7"/>
        <v>6754934.0986353951</v>
      </c>
      <c r="Z28" s="78">
        <f t="shared" si="8"/>
        <v>2.0774856232389878E-3</v>
      </c>
    </row>
    <row r="29" spans="1:26" x14ac:dyDescent="0.2">
      <c r="A29" s="73" t="s">
        <v>377</v>
      </c>
      <c r="B29" s="73" t="s">
        <v>378</v>
      </c>
      <c r="C29" s="74">
        <v>283.25</v>
      </c>
      <c r="D29" s="74">
        <v>296.75</v>
      </c>
      <c r="E29" s="74">
        <v>301.5</v>
      </c>
      <c r="F29" s="74">
        <v>298.5</v>
      </c>
      <c r="G29" s="74">
        <v>295.5</v>
      </c>
      <c r="H29" s="74">
        <v>302.5</v>
      </c>
      <c r="I29" s="74">
        <v>6598.40491965</v>
      </c>
      <c r="J29" s="74">
        <v>6598.40491965</v>
      </c>
      <c r="K29" s="74">
        <v>6780.0791475200003</v>
      </c>
      <c r="L29" s="74">
        <v>6991.8639773100003</v>
      </c>
      <c r="M29" s="74">
        <v>6900.8735037200004</v>
      </c>
      <c r="N29" s="74">
        <v>7416.1880221299998</v>
      </c>
      <c r="O29" s="74">
        <v>8423.3277788699997</v>
      </c>
      <c r="P29" s="75">
        <v>797532452.30400002</v>
      </c>
      <c r="Q29" s="75">
        <v>1398391466.3599999</v>
      </c>
      <c r="R29" s="76">
        <f t="shared" si="0"/>
        <v>0.11886085639749933</v>
      </c>
      <c r="S29" s="76">
        <f t="shared" si="1"/>
        <v>0.75339757312717726</v>
      </c>
      <c r="T29" s="76">
        <f t="shared" si="2"/>
        <v>1.3237120647198397E-2</v>
      </c>
      <c r="U29" s="76">
        <f t="shared" si="3"/>
        <v>6.7961165048543687E-2</v>
      </c>
      <c r="V29" s="76">
        <f t="shared" si="4"/>
        <v>5.0047505487153643E-2</v>
      </c>
      <c r="W29" s="76">
        <f t="shared" si="5"/>
        <v>0.27657030470885369</v>
      </c>
      <c r="X29" s="68">
        <f t="shared" si="6"/>
        <v>27.84571166568595</v>
      </c>
      <c r="Y29" s="77">
        <f t="shared" si="7"/>
        <v>4622781.7069752058</v>
      </c>
      <c r="Z29" s="78">
        <f t="shared" si="8"/>
        <v>1.8340147689061108E-3</v>
      </c>
    </row>
    <row r="30" spans="1:26" x14ac:dyDescent="0.2">
      <c r="A30" s="73" t="s">
        <v>379</v>
      </c>
      <c r="B30" s="73" t="s">
        <v>380</v>
      </c>
      <c r="C30" s="74">
        <v>128.5</v>
      </c>
      <c r="D30" s="74">
        <v>140.25</v>
      </c>
      <c r="E30" s="74">
        <v>142.5</v>
      </c>
      <c r="F30" s="74">
        <v>131.5</v>
      </c>
      <c r="G30" s="74">
        <v>130</v>
      </c>
      <c r="H30" s="74">
        <v>124.25</v>
      </c>
      <c r="I30" s="74">
        <v>4013.81802126</v>
      </c>
      <c r="J30" s="74">
        <v>4013.81802126</v>
      </c>
      <c r="K30" s="74">
        <v>4170.9421572600004</v>
      </c>
      <c r="L30" s="74">
        <v>3519.4668289699998</v>
      </c>
      <c r="M30" s="74">
        <v>3167.6796516999998</v>
      </c>
      <c r="N30" s="74">
        <v>3257.2038598499998</v>
      </c>
      <c r="O30" s="74">
        <v>3353.0289167599999</v>
      </c>
      <c r="P30" s="75">
        <v>709963225.00800002</v>
      </c>
      <c r="Q30" s="75">
        <v>931920298.301</v>
      </c>
      <c r="R30" s="76">
        <f t="shared" si="0"/>
        <v>5.5914086243901595E-2</v>
      </c>
      <c r="S30" s="76">
        <f t="shared" si="1"/>
        <v>0.31263178918950191</v>
      </c>
      <c r="T30" s="76">
        <f t="shared" si="2"/>
        <v>-6.7040746183802957E-3</v>
      </c>
      <c r="U30" s="76">
        <f t="shared" si="3"/>
        <v>-3.3073929961089495E-2</v>
      </c>
      <c r="V30" s="76">
        <f t="shared" si="4"/>
        <v>-3.5336327548087243E-2</v>
      </c>
      <c r="W30" s="76">
        <f t="shared" si="5"/>
        <v>-0.16462856586920405</v>
      </c>
      <c r="X30" s="68">
        <f t="shared" si="6"/>
        <v>26.986148223420521</v>
      </c>
      <c r="Y30" s="77">
        <f t="shared" si="7"/>
        <v>7500364.5738511067</v>
      </c>
      <c r="Z30" s="78">
        <f t="shared" si="8"/>
        <v>1.2222297058035821E-3</v>
      </c>
    </row>
    <row r="31" spans="1:26" x14ac:dyDescent="0.2">
      <c r="A31" s="73" t="s">
        <v>381</v>
      </c>
      <c r="B31" s="73" t="s">
        <v>382</v>
      </c>
      <c r="C31" s="74">
        <v>1731.75</v>
      </c>
      <c r="D31" s="74">
        <v>1786.5</v>
      </c>
      <c r="E31" s="74">
        <v>1781.25</v>
      </c>
      <c r="F31" s="74">
        <v>1769.25</v>
      </c>
      <c r="G31" s="74">
        <v>1753.5</v>
      </c>
      <c r="H31" s="74">
        <v>1756.5</v>
      </c>
      <c r="I31" s="74">
        <v>52196.583285599998</v>
      </c>
      <c r="J31" s="74">
        <v>52196.583285599998</v>
      </c>
      <c r="K31" s="74">
        <v>54499.293338700001</v>
      </c>
      <c r="L31" s="74">
        <v>46990.817960699998</v>
      </c>
      <c r="M31" s="74">
        <v>44357.6613392</v>
      </c>
      <c r="N31" s="74">
        <v>46513.2373859</v>
      </c>
      <c r="O31" s="74">
        <v>50303.5804604</v>
      </c>
      <c r="P31" s="75">
        <v>6097923198.75</v>
      </c>
      <c r="Q31" s="75">
        <v>6845254488.75</v>
      </c>
      <c r="R31" s="76">
        <f t="shared" si="0"/>
        <v>2.3390850005020836E-2</v>
      </c>
      <c r="S31" s="76">
        <f t="shared" si="1"/>
        <v>0.12255505122681666</v>
      </c>
      <c r="T31" s="76">
        <f t="shared" si="2"/>
        <v>2.8421783126728606E-3</v>
      </c>
      <c r="U31" s="76">
        <f t="shared" si="3"/>
        <v>1.429190125595496E-2</v>
      </c>
      <c r="V31" s="76">
        <f t="shared" si="4"/>
        <v>-7.3609310144377993E-3</v>
      </c>
      <c r="W31" s="76">
        <f t="shared" si="5"/>
        <v>-3.6266795756385063E-2</v>
      </c>
      <c r="X31" s="68">
        <f t="shared" si="6"/>
        <v>28.638531432052378</v>
      </c>
      <c r="Y31" s="77">
        <f t="shared" si="7"/>
        <v>3897099.0542271561</v>
      </c>
      <c r="Z31" s="78">
        <f t="shared" si="8"/>
        <v>8.9776705102234868E-3</v>
      </c>
    </row>
    <row r="32" spans="1:26" x14ac:dyDescent="0.2">
      <c r="A32" s="73" t="s">
        <v>383</v>
      </c>
      <c r="B32" s="73" t="s">
        <v>384</v>
      </c>
      <c r="C32" s="74">
        <v>821.99999412600005</v>
      </c>
      <c r="D32" s="74">
        <v>822.50000839200004</v>
      </c>
      <c r="E32" s="74">
        <v>827.749998624</v>
      </c>
      <c r="F32" s="74">
        <v>842.25000090799995</v>
      </c>
      <c r="G32" s="74">
        <v>846.75</v>
      </c>
      <c r="H32" s="74">
        <v>849</v>
      </c>
      <c r="I32" s="74">
        <v>44171.906175399999</v>
      </c>
      <c r="J32" s="74">
        <v>44171.906175399999</v>
      </c>
      <c r="K32" s="74">
        <v>46345.808993099999</v>
      </c>
      <c r="L32" s="74">
        <v>41722.031724499997</v>
      </c>
      <c r="M32" s="74">
        <v>38541.646499100003</v>
      </c>
      <c r="N32" s="74">
        <v>40264.877972000002</v>
      </c>
      <c r="O32" s="74">
        <v>41925.223825699999</v>
      </c>
      <c r="P32" s="75">
        <v>6984397481</v>
      </c>
      <c r="Q32" s="75">
        <v>8190564404.6400003</v>
      </c>
      <c r="R32" s="76">
        <f t="shared" si="0"/>
        <v>3.2373805257343014E-2</v>
      </c>
      <c r="S32" s="76">
        <f t="shared" si="1"/>
        <v>0.17269448465972842</v>
      </c>
      <c r="T32" s="76">
        <f t="shared" si="2"/>
        <v>6.4846948571763985E-3</v>
      </c>
      <c r="U32" s="76">
        <f t="shared" si="3"/>
        <v>3.28467227091747E-2</v>
      </c>
      <c r="V32" s="76">
        <f t="shared" si="4"/>
        <v>-1.0385956323959444E-2</v>
      </c>
      <c r="W32" s="76">
        <f t="shared" si="5"/>
        <v>-5.086224580797493E-2</v>
      </c>
      <c r="X32" s="68">
        <f t="shared" si="6"/>
        <v>49.381889076207301</v>
      </c>
      <c r="Y32" s="77">
        <f t="shared" si="7"/>
        <v>9647307.8971024733</v>
      </c>
      <c r="Z32" s="78">
        <f t="shared" si="8"/>
        <v>1.0742067900977382E-2</v>
      </c>
    </row>
    <row r="33" spans="1:26" x14ac:dyDescent="0.2">
      <c r="A33" s="73" t="s">
        <v>385</v>
      </c>
      <c r="B33" s="73" t="s">
        <v>386</v>
      </c>
      <c r="C33" s="74">
        <v>319.249996694</v>
      </c>
      <c r="D33" s="74">
        <v>343.50001041399997</v>
      </c>
      <c r="E33" s="74">
        <v>376.24999370400002</v>
      </c>
      <c r="F33" s="74">
        <v>395.250000554</v>
      </c>
      <c r="G33" s="74">
        <v>417.25</v>
      </c>
      <c r="H33" s="74">
        <v>414.5</v>
      </c>
      <c r="I33" s="74">
        <v>13081.315985200001</v>
      </c>
      <c r="J33" s="74">
        <v>13081.315985200001</v>
      </c>
      <c r="K33" s="74">
        <v>13156.732705500001</v>
      </c>
      <c r="L33" s="74">
        <v>13126.564012500001</v>
      </c>
      <c r="M33" s="74">
        <v>12624.315514899999</v>
      </c>
      <c r="N33" s="74">
        <v>13618.321671</v>
      </c>
      <c r="O33" s="74">
        <v>13918.478819600001</v>
      </c>
      <c r="P33" s="75">
        <v>2269357343.29</v>
      </c>
      <c r="Q33" s="75">
        <v>2746651231.8299999</v>
      </c>
      <c r="R33" s="76">
        <f t="shared" si="0"/>
        <v>3.8915261045835869E-2</v>
      </c>
      <c r="S33" s="76">
        <f t="shared" si="1"/>
        <v>0.21032116865651634</v>
      </c>
      <c r="T33" s="76">
        <f t="shared" si="2"/>
        <v>5.3607192484699695E-2</v>
      </c>
      <c r="U33" s="76">
        <f t="shared" si="3"/>
        <v>0.29835553419690958</v>
      </c>
      <c r="V33" s="76">
        <f t="shared" si="4"/>
        <v>1.2483763130074266E-2</v>
      </c>
      <c r="W33" s="76">
        <f t="shared" si="5"/>
        <v>6.3996836048234987E-2</v>
      </c>
      <c r="X33" s="68">
        <f t="shared" si="6"/>
        <v>33.57895975778046</v>
      </c>
      <c r="Y33" s="77">
        <f t="shared" si="7"/>
        <v>6626420.3421712909</v>
      </c>
      <c r="Z33" s="78">
        <f t="shared" si="8"/>
        <v>3.6022809387722347E-3</v>
      </c>
    </row>
    <row r="34" spans="1:26" x14ac:dyDescent="0.2">
      <c r="A34" s="73" t="s">
        <v>387</v>
      </c>
      <c r="B34" s="73" t="s">
        <v>388</v>
      </c>
      <c r="C34" s="74">
        <v>156.24997721400001</v>
      </c>
      <c r="D34" s="74">
        <v>159.25002838</v>
      </c>
      <c r="E34" s="74">
        <v>170.00001560800001</v>
      </c>
      <c r="F34" s="74">
        <v>180.00000002100001</v>
      </c>
      <c r="G34" s="74">
        <v>189.5</v>
      </c>
      <c r="H34" s="74">
        <v>195.75</v>
      </c>
      <c r="I34" s="74">
        <v>5805.1311038000003</v>
      </c>
      <c r="J34" s="74">
        <v>5805.1311038000003</v>
      </c>
      <c r="K34" s="74">
        <v>6184.8837717599999</v>
      </c>
      <c r="L34" s="74">
        <v>5874.4540349199997</v>
      </c>
      <c r="M34" s="74">
        <v>5580.4558636000002</v>
      </c>
      <c r="N34" s="74">
        <v>5831.99960302</v>
      </c>
      <c r="O34" s="74">
        <v>6831.0469772099996</v>
      </c>
      <c r="P34" s="75">
        <v>932955046.24600005</v>
      </c>
      <c r="Q34" s="75">
        <v>1263938447.05</v>
      </c>
      <c r="R34" s="76">
        <f t="shared" si="0"/>
        <v>6.2607902298922546E-2</v>
      </c>
      <c r="S34" s="76">
        <f t="shared" si="1"/>
        <v>0.35476886280405706</v>
      </c>
      <c r="T34" s="76">
        <f t="shared" si="2"/>
        <v>4.6107610456844084E-2</v>
      </c>
      <c r="U34" s="76">
        <f t="shared" si="3"/>
        <v>0.25280018269635168</v>
      </c>
      <c r="V34" s="76">
        <f t="shared" si="4"/>
        <v>3.3082602513742954E-2</v>
      </c>
      <c r="W34" s="76">
        <f t="shared" si="5"/>
        <v>0.17672570266990895</v>
      </c>
      <c r="X34" s="68">
        <f t="shared" si="6"/>
        <v>34.896791709885058</v>
      </c>
      <c r="Y34" s="77">
        <f t="shared" si="7"/>
        <v>6456901.389782886</v>
      </c>
      <c r="Z34" s="78">
        <f t="shared" si="8"/>
        <v>1.6576772918329512E-3</v>
      </c>
    </row>
    <row r="35" spans="1:26" x14ac:dyDescent="0.2">
      <c r="A35" s="73" t="s">
        <v>389</v>
      </c>
      <c r="B35" s="73" t="s">
        <v>390</v>
      </c>
      <c r="C35" s="74">
        <v>136.24999998999999</v>
      </c>
      <c r="D35" s="74">
        <v>136.50000009799999</v>
      </c>
      <c r="E35" s="74">
        <v>138.99999908199999</v>
      </c>
      <c r="F35" s="74">
        <v>148.75000015699999</v>
      </c>
      <c r="G35" s="74">
        <v>160.75</v>
      </c>
      <c r="H35" s="74">
        <v>171.25</v>
      </c>
      <c r="I35" s="74">
        <v>5483.4965216500004</v>
      </c>
      <c r="J35" s="74">
        <v>5483.4965216500004</v>
      </c>
      <c r="K35" s="74">
        <v>5662.2516678600005</v>
      </c>
      <c r="L35" s="74">
        <v>4560.2410174400002</v>
      </c>
      <c r="M35" s="74">
        <v>4355.69167724</v>
      </c>
      <c r="N35" s="74">
        <v>4925.9156219099996</v>
      </c>
      <c r="O35" s="74">
        <v>5220.0681407900001</v>
      </c>
      <c r="P35" s="75">
        <v>824033666.11399996</v>
      </c>
      <c r="Q35" s="75">
        <v>880446104.41999996</v>
      </c>
      <c r="R35" s="76">
        <f t="shared" si="0"/>
        <v>1.3331549078783977E-2</v>
      </c>
      <c r="S35" s="76">
        <f t="shared" si="1"/>
        <v>6.845889995251199E-2</v>
      </c>
      <c r="T35" s="76">
        <f t="shared" si="2"/>
        <v>4.6788189085689602E-2</v>
      </c>
      <c r="U35" s="76">
        <f t="shared" si="3"/>
        <v>0.25688073403720235</v>
      </c>
      <c r="V35" s="76">
        <f t="shared" si="4"/>
        <v>-9.7981806074339817E-3</v>
      </c>
      <c r="W35" s="76">
        <f t="shared" si="5"/>
        <v>-4.8040220290088538E-2</v>
      </c>
      <c r="X35" s="68">
        <f t="shared" si="6"/>
        <v>30.482149727240877</v>
      </c>
      <c r="Y35" s="77">
        <f t="shared" si="7"/>
        <v>5141291.12070073</v>
      </c>
      <c r="Z35" s="78">
        <f t="shared" si="8"/>
        <v>1.1547204038189064E-3</v>
      </c>
    </row>
    <row r="36" spans="1:26" x14ac:dyDescent="0.2">
      <c r="A36" s="73" t="s">
        <v>391</v>
      </c>
      <c r="B36" s="73" t="s">
        <v>392</v>
      </c>
      <c r="C36" s="74">
        <v>142.50000014299999</v>
      </c>
      <c r="D36" s="74">
        <v>151.000002255</v>
      </c>
      <c r="E36" s="74">
        <v>158.499999441</v>
      </c>
      <c r="F36" s="74">
        <v>172.24999745400001</v>
      </c>
      <c r="G36" s="74">
        <v>174.5</v>
      </c>
      <c r="H36" s="74">
        <v>176.25</v>
      </c>
      <c r="I36" s="74">
        <v>2756.4590254200002</v>
      </c>
      <c r="J36" s="74">
        <v>2756.4590254200002</v>
      </c>
      <c r="K36" s="74">
        <v>2690.6074020999999</v>
      </c>
      <c r="L36" s="74">
        <v>2867.4290212400001</v>
      </c>
      <c r="M36" s="74">
        <v>2843.4828200900001</v>
      </c>
      <c r="N36" s="74">
        <v>2884.8959529399999</v>
      </c>
      <c r="O36" s="74">
        <v>2872.0753671299999</v>
      </c>
      <c r="P36" s="75">
        <v>231944157.61300001</v>
      </c>
      <c r="Q36" s="75">
        <v>271170879.48199999</v>
      </c>
      <c r="R36" s="76">
        <f t="shared" si="0"/>
        <v>3.1743929769853629E-2</v>
      </c>
      <c r="S36" s="76">
        <f t="shared" si="1"/>
        <v>0.16912140522396762</v>
      </c>
      <c r="T36" s="76">
        <f t="shared" si="2"/>
        <v>4.3428878153500827E-2</v>
      </c>
      <c r="U36" s="76">
        <f t="shared" si="3"/>
        <v>0.23684210402197606</v>
      </c>
      <c r="V36" s="76">
        <f t="shared" si="4"/>
        <v>8.2514568814169298E-3</v>
      </c>
      <c r="W36" s="76">
        <f t="shared" si="5"/>
        <v>4.1943791162425602E-2</v>
      </c>
      <c r="X36" s="68">
        <f t="shared" si="6"/>
        <v>16.295463075914892</v>
      </c>
      <c r="Y36" s="77">
        <f t="shared" si="7"/>
        <v>1538558.1814581561</v>
      </c>
      <c r="Z36" s="78">
        <f t="shared" si="8"/>
        <v>3.5564533239164858E-4</v>
      </c>
    </row>
    <row r="37" spans="1:26" x14ac:dyDescent="0.2">
      <c r="A37" s="73" t="s">
        <v>393</v>
      </c>
      <c r="B37" s="73" t="s">
        <v>394</v>
      </c>
      <c r="C37" s="74">
        <v>461.25</v>
      </c>
      <c r="D37" s="74">
        <v>463.25</v>
      </c>
      <c r="E37" s="74">
        <v>467.75</v>
      </c>
      <c r="F37" s="74">
        <v>481.75</v>
      </c>
      <c r="G37" s="74">
        <v>505.5</v>
      </c>
      <c r="H37" s="74">
        <v>511</v>
      </c>
      <c r="I37" s="74">
        <v>6866.8869814099999</v>
      </c>
      <c r="J37" s="74">
        <v>6866.8869814099999</v>
      </c>
      <c r="K37" s="74">
        <v>7143.7321294000003</v>
      </c>
      <c r="L37" s="74">
        <v>6753.3776206299999</v>
      </c>
      <c r="M37" s="74">
        <v>7261.6670987300004</v>
      </c>
      <c r="N37" s="74">
        <v>7770.5466876299997</v>
      </c>
      <c r="O37" s="74">
        <v>7702.9111726399997</v>
      </c>
      <c r="P37" s="75">
        <v>839093228.653</v>
      </c>
      <c r="Q37" s="75">
        <v>1142705873.4300001</v>
      </c>
      <c r="R37" s="76">
        <f t="shared" ref="R37:R68" si="9">((Q37/P37)^(1/5))-1</f>
        <v>6.3713934912327908E-2</v>
      </c>
      <c r="S37" s="76">
        <f t="shared" ref="S37:S68" si="10">(Q37-P37)/P37</f>
        <v>0.36183422104882285</v>
      </c>
      <c r="T37" s="76">
        <f t="shared" ref="T37:T68" si="11">((H37/C37)^(1/5))-1</f>
        <v>2.0697154846072374E-2</v>
      </c>
      <c r="U37" s="76">
        <f t="shared" ref="U37:U68" si="12">(H37-C37)/C37</f>
        <v>0.1078590785907859</v>
      </c>
      <c r="V37" s="76">
        <f t="shared" ref="V37:V68" si="13">((O37/J37)^(1/5))-1</f>
        <v>2.3243508223886655E-2</v>
      </c>
      <c r="W37" s="76">
        <f t="shared" ref="W37:W68" si="14">(O37-J37)/J37</f>
        <v>0.1217471895916272</v>
      </c>
      <c r="X37" s="68">
        <f t="shared" ref="X37:X68" si="15">O37/H37</f>
        <v>15.074190161722113</v>
      </c>
      <c r="Y37" s="77">
        <f t="shared" ref="Y37:Y68" si="16">Q37/H37</f>
        <v>2236215.0164970648</v>
      </c>
      <c r="Z37" s="78">
        <f t="shared" ref="Z37:Z68" si="17">Q37/$Q$98</f>
        <v>1.4986786595899127E-3</v>
      </c>
    </row>
    <row r="38" spans="1:26" x14ac:dyDescent="0.2">
      <c r="A38" s="73" t="s">
        <v>395</v>
      </c>
      <c r="B38" s="73" t="s">
        <v>396</v>
      </c>
      <c r="C38" s="74">
        <v>6659.75</v>
      </c>
      <c r="D38" s="74">
        <v>6702.25</v>
      </c>
      <c r="E38" s="74">
        <v>6698.25</v>
      </c>
      <c r="F38" s="74">
        <v>6754</v>
      </c>
      <c r="G38" s="74">
        <v>6785.5</v>
      </c>
      <c r="H38" s="74">
        <v>6710.75</v>
      </c>
      <c r="I38" s="74">
        <v>100503.66339</v>
      </c>
      <c r="J38" s="74">
        <v>100503.66339</v>
      </c>
      <c r="K38" s="74">
        <v>101985.417068</v>
      </c>
      <c r="L38" s="74">
        <v>95635.833160199996</v>
      </c>
      <c r="M38" s="74">
        <v>93667.753739099993</v>
      </c>
      <c r="N38" s="74">
        <v>98614.837584099994</v>
      </c>
      <c r="O38" s="74">
        <v>103151.998943</v>
      </c>
      <c r="P38" s="75">
        <v>19388542972</v>
      </c>
      <c r="Q38" s="75">
        <v>25619860018.700001</v>
      </c>
      <c r="R38" s="76">
        <f t="shared" si="9"/>
        <v>5.7319679868661932E-2</v>
      </c>
      <c r="S38" s="76">
        <f t="shared" si="10"/>
        <v>0.32139171343091477</v>
      </c>
      <c r="T38" s="76">
        <f t="shared" si="11"/>
        <v>1.526918935337962E-3</v>
      </c>
      <c r="U38" s="76">
        <f t="shared" si="12"/>
        <v>7.6579451180599873E-3</v>
      </c>
      <c r="V38" s="76">
        <f t="shared" si="13"/>
        <v>5.2154412788978366E-3</v>
      </c>
      <c r="W38" s="76">
        <f t="shared" si="14"/>
        <v>2.635063701830697E-2</v>
      </c>
      <c r="X38" s="68">
        <f t="shared" si="15"/>
        <v>15.371158058786275</v>
      </c>
      <c r="Y38" s="77">
        <f t="shared" si="16"/>
        <v>3817734.235174906</v>
      </c>
      <c r="Z38" s="78">
        <f t="shared" si="17"/>
        <v>3.3600892727063222E-2</v>
      </c>
    </row>
    <row r="39" spans="1:26" x14ac:dyDescent="0.2">
      <c r="A39" s="73" t="s">
        <v>397</v>
      </c>
      <c r="B39" s="73" t="s">
        <v>398</v>
      </c>
      <c r="C39" s="74">
        <v>2491.4999998200001</v>
      </c>
      <c r="D39" s="74">
        <v>2498.99999983</v>
      </c>
      <c r="E39" s="74">
        <v>2525.5000000599998</v>
      </c>
      <c r="F39" s="74">
        <v>2580.7500001399999</v>
      </c>
      <c r="G39" s="74">
        <v>2625</v>
      </c>
      <c r="H39" s="74">
        <v>2619.25</v>
      </c>
      <c r="I39" s="74">
        <v>48508.228706900001</v>
      </c>
      <c r="J39" s="74">
        <v>48508.228706900001</v>
      </c>
      <c r="K39" s="74">
        <v>49252.483316600003</v>
      </c>
      <c r="L39" s="74">
        <v>47887.701657500002</v>
      </c>
      <c r="M39" s="74">
        <v>48187.540125599997</v>
      </c>
      <c r="N39" s="74">
        <v>49675.425412199998</v>
      </c>
      <c r="O39" s="74">
        <v>51210.5897319</v>
      </c>
      <c r="P39" s="75">
        <v>36105126257.5</v>
      </c>
      <c r="Q39" s="75">
        <v>47702382070.900002</v>
      </c>
      <c r="R39" s="76">
        <f t="shared" si="9"/>
        <v>5.729028020301552E-2</v>
      </c>
      <c r="S39" s="76">
        <f t="shared" si="10"/>
        <v>0.32120801159062395</v>
      </c>
      <c r="T39" s="76">
        <f t="shared" si="11"/>
        <v>1.0050788989188097E-2</v>
      </c>
      <c r="U39" s="76">
        <f t="shared" si="12"/>
        <v>5.1274332807236318E-2</v>
      </c>
      <c r="V39" s="76">
        <f t="shared" si="13"/>
        <v>1.0901572528720704E-2</v>
      </c>
      <c r="W39" s="76">
        <f t="shared" si="14"/>
        <v>5.5709332149157693E-2</v>
      </c>
      <c r="X39" s="68">
        <f t="shared" si="15"/>
        <v>19.551623454004009</v>
      </c>
      <c r="Y39" s="77">
        <f t="shared" si="16"/>
        <v>18212229.482065476</v>
      </c>
      <c r="Z39" s="78">
        <f t="shared" si="17"/>
        <v>6.2562505088621712E-2</v>
      </c>
    </row>
    <row r="40" spans="1:26" x14ac:dyDescent="0.2">
      <c r="A40" s="73" t="s">
        <v>399</v>
      </c>
      <c r="B40" s="73" t="s">
        <v>400</v>
      </c>
      <c r="C40" s="74">
        <v>1829.9999977099999</v>
      </c>
      <c r="D40" s="74">
        <v>1887.4999973900001</v>
      </c>
      <c r="E40" s="74">
        <v>1874.2500001000001</v>
      </c>
      <c r="F40" s="74">
        <v>1918.75000011</v>
      </c>
      <c r="G40" s="74">
        <v>1929.25</v>
      </c>
      <c r="H40" s="74">
        <v>1902</v>
      </c>
      <c r="I40" s="74">
        <v>10217.022280900001</v>
      </c>
      <c r="J40" s="74">
        <v>10217.022280900001</v>
      </c>
      <c r="K40" s="74">
        <v>10440.7649934</v>
      </c>
      <c r="L40" s="74">
        <v>9201.9634127099998</v>
      </c>
      <c r="M40" s="74">
        <v>9506.2078987599998</v>
      </c>
      <c r="N40" s="74">
        <v>9813.9971154800005</v>
      </c>
      <c r="O40" s="74">
        <v>9784.4691576299992</v>
      </c>
      <c r="P40" s="75">
        <v>1503985749.22</v>
      </c>
      <c r="Q40" s="75">
        <v>1927912177.5699999</v>
      </c>
      <c r="R40" s="76">
        <f t="shared" si="9"/>
        <v>5.0917696132355195E-2</v>
      </c>
      <c r="S40" s="76">
        <f t="shared" si="10"/>
        <v>0.28186864707319031</v>
      </c>
      <c r="T40" s="76">
        <f t="shared" si="11"/>
        <v>7.7478602357212711E-3</v>
      </c>
      <c r="U40" s="76">
        <f t="shared" si="12"/>
        <v>3.934426359568223E-2</v>
      </c>
      <c r="V40" s="76">
        <f t="shared" si="13"/>
        <v>-8.6144474965323958E-3</v>
      </c>
      <c r="W40" s="76">
        <f t="shared" si="14"/>
        <v>-4.2336515608723764E-2</v>
      </c>
      <c r="X40" s="68">
        <f t="shared" si="15"/>
        <v>5.1443055508044164</v>
      </c>
      <c r="Y40" s="77">
        <f t="shared" si="16"/>
        <v>1013623.6475131441</v>
      </c>
      <c r="Z40" s="78">
        <f t="shared" si="17"/>
        <v>2.5284904062100907E-3</v>
      </c>
    </row>
    <row r="41" spans="1:26" x14ac:dyDescent="0.2">
      <c r="A41" s="73" t="s">
        <v>401</v>
      </c>
      <c r="B41" s="73" t="s">
        <v>402</v>
      </c>
      <c r="C41" s="74">
        <v>2066.7660043999999</v>
      </c>
      <c r="D41" s="74">
        <v>2120.3020510699998</v>
      </c>
      <c r="E41" s="74">
        <v>2128.6844988500002</v>
      </c>
      <c r="F41" s="74">
        <v>2257.1971540999998</v>
      </c>
      <c r="G41" s="74">
        <v>2202</v>
      </c>
      <c r="H41" s="74">
        <v>2176.25</v>
      </c>
      <c r="I41" s="74">
        <v>41993.485807600002</v>
      </c>
      <c r="J41" s="74">
        <v>41993.485807600002</v>
      </c>
      <c r="K41" s="74">
        <v>42896.272111600003</v>
      </c>
      <c r="L41" s="74">
        <v>40420.458053900002</v>
      </c>
      <c r="M41" s="74">
        <v>41816.545916299998</v>
      </c>
      <c r="N41" s="74">
        <v>43040.696681200003</v>
      </c>
      <c r="O41" s="74">
        <v>43741.674734</v>
      </c>
      <c r="P41" s="75">
        <v>5340906530.1099997</v>
      </c>
      <c r="Q41" s="75">
        <v>7959826342.0799999</v>
      </c>
      <c r="R41" s="76">
        <f t="shared" si="9"/>
        <v>8.3072984192797517E-2</v>
      </c>
      <c r="S41" s="76">
        <f t="shared" si="10"/>
        <v>0.49035117862586181</v>
      </c>
      <c r="T41" s="76">
        <f t="shared" si="11"/>
        <v>1.037710115135515E-2</v>
      </c>
      <c r="U41" s="76">
        <f t="shared" si="12"/>
        <v>5.2973580640922252E-2</v>
      </c>
      <c r="V41" s="76">
        <f t="shared" si="13"/>
        <v>8.190721201936757E-3</v>
      </c>
      <c r="W41" s="76">
        <f t="shared" si="14"/>
        <v>4.1630002672548086E-2</v>
      </c>
      <c r="X41" s="68">
        <f t="shared" si="15"/>
        <v>20.099563347041929</v>
      </c>
      <c r="Y41" s="77">
        <f t="shared" si="16"/>
        <v>3657588.2100310167</v>
      </c>
      <c r="Z41" s="78">
        <f t="shared" si="17"/>
        <v>1.0439450912341611E-2</v>
      </c>
    </row>
    <row r="42" spans="1:26" x14ac:dyDescent="0.2">
      <c r="A42" s="73" t="s">
        <v>403</v>
      </c>
      <c r="B42" s="73" t="s">
        <v>404</v>
      </c>
      <c r="C42" s="74">
        <v>1019.99044013</v>
      </c>
      <c r="D42" s="74">
        <v>979.68283947099997</v>
      </c>
      <c r="E42" s="74">
        <v>952.063390906</v>
      </c>
      <c r="F42" s="74">
        <v>1038.5163833500001</v>
      </c>
      <c r="G42" s="74">
        <v>1020</v>
      </c>
      <c r="H42" s="74">
        <v>1001.25</v>
      </c>
      <c r="I42" s="74">
        <v>23311.050216200001</v>
      </c>
      <c r="J42" s="74">
        <v>23311.050216200001</v>
      </c>
      <c r="K42" s="74">
        <v>21915.5273963</v>
      </c>
      <c r="L42" s="74">
        <v>23293.746700600001</v>
      </c>
      <c r="M42" s="74">
        <v>24362.256715700001</v>
      </c>
      <c r="N42" s="74">
        <v>24213.870824199999</v>
      </c>
      <c r="O42" s="74">
        <v>23602.530983100001</v>
      </c>
      <c r="P42" s="75">
        <v>2045353741.5599999</v>
      </c>
      <c r="Q42" s="75">
        <v>2981356243.5300002</v>
      </c>
      <c r="R42" s="76">
        <f t="shared" si="9"/>
        <v>7.8273889160704213E-2</v>
      </c>
      <c r="S42" s="76">
        <f t="shared" si="10"/>
        <v>0.45762377575631841</v>
      </c>
      <c r="T42" s="76">
        <f t="shared" si="11"/>
        <v>-3.7019379557677867E-3</v>
      </c>
      <c r="U42" s="76">
        <f t="shared" si="12"/>
        <v>-1.8373152720540707E-2</v>
      </c>
      <c r="V42" s="76">
        <f t="shared" si="13"/>
        <v>2.4883798857597839E-3</v>
      </c>
      <c r="W42" s="76">
        <f t="shared" si="14"/>
        <v>1.2503974046499019E-2</v>
      </c>
      <c r="X42" s="68">
        <f t="shared" si="15"/>
        <v>23.573064652284646</v>
      </c>
      <c r="Y42" s="77">
        <f t="shared" si="16"/>
        <v>2977634.2007790264</v>
      </c>
      <c r="Z42" s="78">
        <f t="shared" si="17"/>
        <v>3.9101006503116263E-3</v>
      </c>
    </row>
    <row r="43" spans="1:26" x14ac:dyDescent="0.2">
      <c r="A43" s="73" t="s">
        <v>405</v>
      </c>
      <c r="B43" s="73" t="s">
        <v>406</v>
      </c>
      <c r="C43" s="74">
        <v>2690.07434027</v>
      </c>
      <c r="D43" s="74">
        <v>2747.97154189</v>
      </c>
      <c r="E43" s="74">
        <v>2834.7145358100001</v>
      </c>
      <c r="F43" s="74">
        <v>2947.1842755100001</v>
      </c>
      <c r="G43" s="74">
        <v>3047.75</v>
      </c>
      <c r="H43" s="74">
        <v>3098.25</v>
      </c>
      <c r="I43" s="74">
        <v>67060.220088799993</v>
      </c>
      <c r="J43" s="74">
        <v>67060.220088799993</v>
      </c>
      <c r="K43" s="74">
        <v>66697.9370088</v>
      </c>
      <c r="L43" s="74">
        <v>69250.034051199997</v>
      </c>
      <c r="M43" s="74">
        <v>70046.153925299994</v>
      </c>
      <c r="N43" s="74">
        <v>71649.679765099994</v>
      </c>
      <c r="O43" s="74">
        <v>74553.218628000002</v>
      </c>
      <c r="P43" s="75">
        <v>3508125803.2399998</v>
      </c>
      <c r="Q43" s="75">
        <v>5245343572.5500002</v>
      </c>
      <c r="R43" s="76">
        <f t="shared" si="9"/>
        <v>8.3776565906981348E-2</v>
      </c>
      <c r="S43" s="76">
        <f t="shared" si="10"/>
        <v>0.49519825306879195</v>
      </c>
      <c r="T43" s="76">
        <f t="shared" si="11"/>
        <v>2.8656643506527857E-2</v>
      </c>
      <c r="U43" s="76">
        <f t="shared" si="12"/>
        <v>0.1517339701805534</v>
      </c>
      <c r="V43" s="76">
        <f t="shared" si="13"/>
        <v>2.1410421439276073E-2</v>
      </c>
      <c r="W43" s="76">
        <f t="shared" si="14"/>
        <v>0.11173537052634049</v>
      </c>
      <c r="X43" s="68">
        <f t="shared" si="15"/>
        <v>24.063009320745582</v>
      </c>
      <c r="Y43" s="77">
        <f t="shared" si="16"/>
        <v>1693002.0406842574</v>
      </c>
      <c r="Z43" s="78">
        <f t="shared" si="17"/>
        <v>6.879359472268743E-3</v>
      </c>
    </row>
    <row r="44" spans="1:26" x14ac:dyDescent="0.2">
      <c r="A44" s="73" t="s">
        <v>407</v>
      </c>
      <c r="B44" s="73" t="s">
        <v>408</v>
      </c>
      <c r="C44" s="74">
        <v>1688.40936347</v>
      </c>
      <c r="D44" s="74">
        <v>1733.26171181</v>
      </c>
      <c r="E44" s="74">
        <v>1722.5798340700001</v>
      </c>
      <c r="F44" s="74">
        <v>1780.77564147</v>
      </c>
      <c r="G44" s="74">
        <v>1704.75</v>
      </c>
      <c r="H44" s="74">
        <v>1665.75</v>
      </c>
      <c r="I44" s="74">
        <v>22242.073707299998</v>
      </c>
      <c r="J44" s="74">
        <v>22242.073707299998</v>
      </c>
      <c r="K44" s="74">
        <v>21723.519445000002</v>
      </c>
      <c r="L44" s="74">
        <v>19431.559228800001</v>
      </c>
      <c r="M44" s="74">
        <v>21251.5253032</v>
      </c>
      <c r="N44" s="74">
        <v>20873.150033000002</v>
      </c>
      <c r="O44" s="74">
        <v>18879.669039100001</v>
      </c>
      <c r="P44" s="75">
        <v>1964215458.9300001</v>
      </c>
      <c r="Q44" s="75">
        <v>2346208642.4499998</v>
      </c>
      <c r="R44" s="76">
        <f t="shared" si="9"/>
        <v>3.618070543723384E-2</v>
      </c>
      <c r="S44" s="76">
        <f t="shared" si="10"/>
        <v>0.19447621277153029</v>
      </c>
      <c r="T44" s="76">
        <f t="shared" si="11"/>
        <v>-2.6986337666717874E-3</v>
      </c>
      <c r="U44" s="76">
        <f t="shared" si="12"/>
        <v>-1.3420538857609002E-2</v>
      </c>
      <c r="V44" s="76">
        <f t="shared" si="13"/>
        <v>-3.2248573301908556E-2</v>
      </c>
      <c r="W44" s="76">
        <f t="shared" si="14"/>
        <v>-0.15117316453710128</v>
      </c>
      <c r="X44" s="68">
        <f t="shared" si="15"/>
        <v>11.334035142788535</v>
      </c>
      <c r="Y44" s="77">
        <f t="shared" si="16"/>
        <v>1408499.8603932161</v>
      </c>
      <c r="Z44" s="78">
        <f t="shared" si="17"/>
        <v>3.0770935068626221E-3</v>
      </c>
    </row>
    <row r="45" spans="1:26" x14ac:dyDescent="0.2">
      <c r="A45" s="73" t="s">
        <v>409</v>
      </c>
      <c r="B45" s="73" t="s">
        <v>410</v>
      </c>
      <c r="C45" s="74">
        <v>1243.9916832399999</v>
      </c>
      <c r="D45" s="74">
        <v>1288.1499043900001</v>
      </c>
      <c r="E45" s="74">
        <v>1349.73061302</v>
      </c>
      <c r="F45" s="74">
        <v>1251.2685079099999</v>
      </c>
      <c r="G45" s="74">
        <v>1323</v>
      </c>
      <c r="H45" s="74">
        <v>1374</v>
      </c>
      <c r="I45" s="74">
        <v>60841.187820899999</v>
      </c>
      <c r="J45" s="74">
        <v>60841.187820899999</v>
      </c>
      <c r="K45" s="74">
        <v>59028.597595200001</v>
      </c>
      <c r="L45" s="74">
        <v>57210.929475999998</v>
      </c>
      <c r="M45" s="74">
        <v>60940.933759899999</v>
      </c>
      <c r="N45" s="74">
        <v>61843.184846800003</v>
      </c>
      <c r="O45" s="74">
        <v>62118.223187199997</v>
      </c>
      <c r="P45" s="75">
        <v>3058842856.3299999</v>
      </c>
      <c r="Q45" s="75">
        <v>4174223066.9699998</v>
      </c>
      <c r="R45" s="76">
        <f t="shared" si="9"/>
        <v>6.4152078114093847E-2</v>
      </c>
      <c r="S45" s="76">
        <f t="shared" si="10"/>
        <v>0.36464122644673325</v>
      </c>
      <c r="T45" s="76">
        <f t="shared" si="11"/>
        <v>2.0079103765891615E-2</v>
      </c>
      <c r="U45" s="76">
        <f t="shared" si="12"/>
        <v>0.10450899191013154</v>
      </c>
      <c r="V45" s="76">
        <f t="shared" si="13"/>
        <v>4.1631226340976824E-3</v>
      </c>
      <c r="W45" s="76">
        <f t="shared" si="14"/>
        <v>2.0989652109673556E-2</v>
      </c>
      <c r="X45" s="68">
        <f t="shared" si="15"/>
        <v>45.209769422998541</v>
      </c>
      <c r="Y45" s="77">
        <f t="shared" si="16"/>
        <v>3038008.0545633188</v>
      </c>
      <c r="Z45" s="78">
        <f t="shared" si="17"/>
        <v>5.474566269671942E-3</v>
      </c>
    </row>
    <row r="46" spans="1:26" x14ac:dyDescent="0.2">
      <c r="A46" s="73" t="s">
        <v>411</v>
      </c>
      <c r="B46" s="73" t="s">
        <v>412</v>
      </c>
      <c r="C46" s="74">
        <v>2192.35329022</v>
      </c>
      <c r="D46" s="74">
        <v>2257.6317992999998</v>
      </c>
      <c r="E46" s="74">
        <v>2452.4963739700001</v>
      </c>
      <c r="F46" s="74">
        <v>2509.9866422700002</v>
      </c>
      <c r="G46" s="74">
        <v>2417</v>
      </c>
      <c r="H46" s="74">
        <v>2342.25</v>
      </c>
      <c r="I46" s="74">
        <v>18449.860750600001</v>
      </c>
      <c r="J46" s="74">
        <v>18449.860750600001</v>
      </c>
      <c r="K46" s="74">
        <v>18402.096856700002</v>
      </c>
      <c r="L46" s="74">
        <v>18203.3148993</v>
      </c>
      <c r="M46" s="74">
        <v>19562.183557100001</v>
      </c>
      <c r="N46" s="74">
        <v>20358.961564599998</v>
      </c>
      <c r="O46" s="74">
        <v>20178.150618200001</v>
      </c>
      <c r="P46" s="75">
        <v>1675476018.3</v>
      </c>
      <c r="Q46" s="75">
        <v>2390822697.4000001</v>
      </c>
      <c r="R46" s="76">
        <f t="shared" si="9"/>
        <v>7.3697225421676338E-2</v>
      </c>
      <c r="S46" s="76">
        <f t="shared" si="10"/>
        <v>0.42695130893357541</v>
      </c>
      <c r="T46" s="76">
        <f t="shared" si="11"/>
        <v>1.3315163103034156E-2</v>
      </c>
      <c r="U46" s="76">
        <f t="shared" si="12"/>
        <v>6.8372515711169021E-2</v>
      </c>
      <c r="V46" s="76">
        <f t="shared" si="13"/>
        <v>1.8070031184080904E-2</v>
      </c>
      <c r="W46" s="76">
        <f t="shared" si="14"/>
        <v>9.3674954568087748E-2</v>
      </c>
      <c r="X46" s="68">
        <f t="shared" si="15"/>
        <v>8.614857772739887</v>
      </c>
      <c r="Y46" s="77">
        <f t="shared" si="16"/>
        <v>1020737.6229693671</v>
      </c>
      <c r="Z46" s="78">
        <f t="shared" si="17"/>
        <v>3.1356056171317681E-3</v>
      </c>
    </row>
    <row r="47" spans="1:26" x14ac:dyDescent="0.2">
      <c r="A47" s="73" t="s">
        <v>413</v>
      </c>
      <c r="B47" s="73" t="s">
        <v>414</v>
      </c>
      <c r="C47" s="74">
        <v>2559.5</v>
      </c>
      <c r="D47" s="74">
        <v>2581.25</v>
      </c>
      <c r="E47" s="74">
        <v>2648.25</v>
      </c>
      <c r="F47" s="74">
        <v>2689.75</v>
      </c>
      <c r="G47" s="74">
        <v>2746</v>
      </c>
      <c r="H47" s="74">
        <v>2813</v>
      </c>
      <c r="I47" s="74">
        <v>17124.529555100002</v>
      </c>
      <c r="J47" s="74">
        <v>17124.529555100002</v>
      </c>
      <c r="K47" s="74">
        <v>17271.615197700001</v>
      </c>
      <c r="L47" s="74">
        <v>17724.979463399999</v>
      </c>
      <c r="M47" s="74">
        <v>18136.7194461</v>
      </c>
      <c r="N47" s="74">
        <v>18606.9110182</v>
      </c>
      <c r="O47" s="74">
        <v>19394.227771999998</v>
      </c>
      <c r="P47" s="75">
        <v>1323386730.51</v>
      </c>
      <c r="Q47" s="75">
        <v>2080265076.51</v>
      </c>
      <c r="R47" s="76">
        <f t="shared" si="9"/>
        <v>9.4677975920074653E-2</v>
      </c>
      <c r="S47" s="76">
        <f t="shared" si="10"/>
        <v>0.57192529481410026</v>
      </c>
      <c r="T47" s="76">
        <f t="shared" si="11"/>
        <v>1.9067425667763427E-2</v>
      </c>
      <c r="U47" s="76">
        <f t="shared" si="12"/>
        <v>9.9042781793319004E-2</v>
      </c>
      <c r="V47" s="76">
        <f t="shared" si="13"/>
        <v>2.5205124822681224E-2</v>
      </c>
      <c r="W47" s="76">
        <f t="shared" si="14"/>
        <v>0.13254076321320246</v>
      </c>
      <c r="X47" s="68">
        <f t="shared" si="15"/>
        <v>6.8944997412015638</v>
      </c>
      <c r="Y47" s="77">
        <f t="shared" si="16"/>
        <v>739518.33505510131</v>
      </c>
      <c r="Z47" s="78">
        <f t="shared" si="17"/>
        <v>2.7283038872440825E-3</v>
      </c>
    </row>
    <row r="48" spans="1:26" x14ac:dyDescent="0.2">
      <c r="A48" s="73" t="s">
        <v>415</v>
      </c>
      <c r="B48" s="73" t="s">
        <v>416</v>
      </c>
      <c r="C48" s="74">
        <v>2347.0047101</v>
      </c>
      <c r="D48" s="74">
        <v>2291.2033015299999</v>
      </c>
      <c r="E48" s="74">
        <v>2293.0631075599999</v>
      </c>
      <c r="F48" s="74">
        <v>2132.0983417100001</v>
      </c>
      <c r="G48" s="74">
        <v>2215.25</v>
      </c>
      <c r="H48" s="74">
        <v>2268.25</v>
      </c>
      <c r="I48" s="74">
        <v>29610.297788899999</v>
      </c>
      <c r="J48" s="74">
        <v>29610.297788899999</v>
      </c>
      <c r="K48" s="74">
        <v>29100.0955311</v>
      </c>
      <c r="L48" s="74">
        <v>22900.412559600001</v>
      </c>
      <c r="M48" s="74">
        <v>22787.1371573</v>
      </c>
      <c r="N48" s="74">
        <v>24830.2860736</v>
      </c>
      <c r="O48" s="74">
        <v>25943.659564699999</v>
      </c>
      <c r="P48" s="75">
        <v>1588669069.28</v>
      </c>
      <c r="Q48" s="75">
        <v>2114161235.3199999</v>
      </c>
      <c r="R48" s="76">
        <f t="shared" si="9"/>
        <v>5.8817067059253159E-2</v>
      </c>
      <c r="S48" s="76">
        <f t="shared" si="10"/>
        <v>0.33077509734494803</v>
      </c>
      <c r="T48" s="76">
        <f t="shared" si="11"/>
        <v>-6.8030169235417937E-3</v>
      </c>
      <c r="U48" s="76">
        <f t="shared" si="12"/>
        <v>-3.3555412036921077E-2</v>
      </c>
      <c r="V48" s="76">
        <f t="shared" si="13"/>
        <v>-2.6092540293856659E-2</v>
      </c>
      <c r="W48" s="76">
        <f t="shared" si="14"/>
        <v>-0.12382983279467426</v>
      </c>
      <c r="X48" s="68">
        <f t="shared" si="15"/>
        <v>11.437742561313788</v>
      </c>
      <c r="Y48" s="77">
        <f t="shared" si="16"/>
        <v>932067.11575884488</v>
      </c>
      <c r="Z48" s="78">
        <f t="shared" si="17"/>
        <v>2.7727592900137696E-3</v>
      </c>
    </row>
    <row r="49" spans="1:26" x14ac:dyDescent="0.2">
      <c r="A49" s="73" t="s">
        <v>417</v>
      </c>
      <c r="B49" s="73" t="s">
        <v>418</v>
      </c>
      <c r="C49" s="74">
        <v>2335.5613181799999</v>
      </c>
      <c r="D49" s="74">
        <v>2375.07579713</v>
      </c>
      <c r="E49" s="74">
        <v>2307.7295673899998</v>
      </c>
      <c r="F49" s="74">
        <v>2581.8714275399998</v>
      </c>
      <c r="G49" s="74">
        <v>2892</v>
      </c>
      <c r="H49" s="74">
        <v>2950</v>
      </c>
      <c r="I49" s="74">
        <v>24523.485088099998</v>
      </c>
      <c r="J49" s="74">
        <v>24523.485088099998</v>
      </c>
      <c r="K49" s="74">
        <v>23840.6266918</v>
      </c>
      <c r="L49" s="74">
        <v>21228.2917041</v>
      </c>
      <c r="M49" s="74">
        <v>24355.322639099999</v>
      </c>
      <c r="N49" s="74">
        <v>25956.359710000001</v>
      </c>
      <c r="O49" s="74">
        <v>26454.173080299999</v>
      </c>
      <c r="P49" s="75">
        <v>1800236415.8699999</v>
      </c>
      <c r="Q49" s="75">
        <v>2776584696.0100002</v>
      </c>
      <c r="R49" s="76">
        <f t="shared" si="9"/>
        <v>9.0526633411477375E-2</v>
      </c>
      <c r="S49" s="76">
        <f t="shared" si="10"/>
        <v>0.54234447849904244</v>
      </c>
      <c r="T49" s="76">
        <f t="shared" si="11"/>
        <v>4.7818708622595851E-2</v>
      </c>
      <c r="U49" s="76">
        <f t="shared" si="12"/>
        <v>0.26307966185139814</v>
      </c>
      <c r="V49" s="76">
        <f t="shared" si="13"/>
        <v>1.5271979773968658E-2</v>
      </c>
      <c r="W49" s="76">
        <f t="shared" si="14"/>
        <v>7.872812470430092E-2</v>
      </c>
      <c r="X49" s="68">
        <f t="shared" si="15"/>
        <v>8.96751629840678</v>
      </c>
      <c r="Y49" s="77">
        <f t="shared" si="16"/>
        <v>941215.15118983062</v>
      </c>
      <c r="Z49" s="78">
        <f t="shared" si="17"/>
        <v>3.6415391985022819E-3</v>
      </c>
    </row>
    <row r="50" spans="1:26" x14ac:dyDescent="0.2">
      <c r="A50" s="73" t="s">
        <v>419</v>
      </c>
      <c r="B50" s="73" t="s">
        <v>420</v>
      </c>
      <c r="C50" s="74">
        <v>115.5</v>
      </c>
      <c r="D50" s="74">
        <v>123.75</v>
      </c>
      <c r="E50" s="74">
        <v>124.25</v>
      </c>
      <c r="F50" s="74">
        <v>124.5</v>
      </c>
      <c r="G50" s="74">
        <v>132.75</v>
      </c>
      <c r="H50" s="74">
        <v>135.25</v>
      </c>
      <c r="I50" s="74">
        <v>19595.968120000001</v>
      </c>
      <c r="J50" s="74">
        <v>19595.968120000001</v>
      </c>
      <c r="K50" s="74">
        <v>20061.065708099999</v>
      </c>
      <c r="L50" s="74">
        <v>19062.969712499998</v>
      </c>
      <c r="M50" s="74">
        <v>17787.736329700001</v>
      </c>
      <c r="N50" s="74">
        <v>19731.7674253</v>
      </c>
      <c r="O50" s="74">
        <v>21801.541095600001</v>
      </c>
      <c r="P50" s="75">
        <v>4952756840.0699997</v>
      </c>
      <c r="Q50" s="75">
        <v>7187493308.9300003</v>
      </c>
      <c r="R50" s="76">
        <f t="shared" si="9"/>
        <v>7.7323390950297277E-2</v>
      </c>
      <c r="S50" s="76">
        <f t="shared" si="10"/>
        <v>0.45121061683868496</v>
      </c>
      <c r="T50" s="76">
        <f t="shared" si="11"/>
        <v>3.2074523920044173E-2</v>
      </c>
      <c r="U50" s="76">
        <f t="shared" si="12"/>
        <v>0.17099567099567101</v>
      </c>
      <c r="V50" s="76">
        <f t="shared" si="13"/>
        <v>2.1560504514619216E-2</v>
      </c>
      <c r="W50" s="76">
        <f t="shared" si="14"/>
        <v>0.11255238639365575</v>
      </c>
      <c r="X50" s="68">
        <f t="shared" si="15"/>
        <v>161.19438887689466</v>
      </c>
      <c r="Y50" s="77">
        <f t="shared" si="16"/>
        <v>53142279.548465803</v>
      </c>
      <c r="Z50" s="78">
        <f t="shared" si="17"/>
        <v>9.4265226848845238E-3</v>
      </c>
    </row>
    <row r="51" spans="1:26" x14ac:dyDescent="0.2">
      <c r="A51" s="73" t="s">
        <v>421</v>
      </c>
      <c r="B51" s="73" t="s">
        <v>422</v>
      </c>
      <c r="C51" s="74">
        <v>1</v>
      </c>
      <c r="D51" s="74">
        <v>2</v>
      </c>
      <c r="E51" s="74">
        <v>1.5</v>
      </c>
      <c r="F51" s="74">
        <v>1.75</v>
      </c>
      <c r="G51" s="74">
        <v>2</v>
      </c>
      <c r="H51" s="74">
        <v>2</v>
      </c>
      <c r="I51" s="79" t="s">
        <v>423</v>
      </c>
      <c r="J51" s="79" t="s">
        <v>423</v>
      </c>
      <c r="K51" s="79" t="s">
        <v>423</v>
      </c>
      <c r="L51" s="79" t="s">
        <v>423</v>
      </c>
      <c r="M51" s="79" t="s">
        <v>423</v>
      </c>
      <c r="N51" s="79" t="s">
        <v>423</v>
      </c>
      <c r="O51" s="79" t="s">
        <v>423</v>
      </c>
      <c r="P51" s="75">
        <v>816533385.59300005</v>
      </c>
      <c r="Q51" s="75">
        <v>876109792.94200003</v>
      </c>
      <c r="R51" s="76">
        <f t="shared" si="9"/>
        <v>1.4184380499155491E-2</v>
      </c>
      <c r="S51" s="76">
        <f t="shared" si="10"/>
        <v>7.2962610470278744E-2</v>
      </c>
      <c r="T51" s="76">
        <f t="shared" si="11"/>
        <v>0.1486983549970351</v>
      </c>
      <c r="U51" s="76">
        <f t="shared" si="12"/>
        <v>1</v>
      </c>
      <c r="V51" s="76" t="e">
        <f t="shared" si="13"/>
        <v>#VALUE!</v>
      </c>
      <c r="W51" s="76" t="e">
        <f t="shared" si="14"/>
        <v>#VALUE!</v>
      </c>
      <c r="X51" s="68" t="e">
        <f t="shared" si="15"/>
        <v>#VALUE!</v>
      </c>
      <c r="Y51" s="77">
        <f t="shared" si="16"/>
        <v>438054896.47100002</v>
      </c>
      <c r="Z51" s="78">
        <f t="shared" si="17"/>
        <v>1.1490332557744965E-3</v>
      </c>
    </row>
    <row r="52" spans="1:26" x14ac:dyDescent="0.2">
      <c r="A52" s="73" t="s">
        <v>424</v>
      </c>
      <c r="B52" s="73" t="s">
        <v>425</v>
      </c>
      <c r="C52" s="74">
        <v>102.75</v>
      </c>
      <c r="D52" s="74">
        <v>110</v>
      </c>
      <c r="E52" s="74">
        <v>117.75</v>
      </c>
      <c r="F52" s="74">
        <v>119</v>
      </c>
      <c r="G52" s="74">
        <v>116</v>
      </c>
      <c r="H52" s="74">
        <v>119.75</v>
      </c>
      <c r="I52" s="74">
        <v>3936.00521716</v>
      </c>
      <c r="J52" s="74">
        <v>3936.00521716</v>
      </c>
      <c r="K52" s="74">
        <v>3725.8516005699998</v>
      </c>
      <c r="L52" s="74">
        <v>3548.32142075</v>
      </c>
      <c r="M52" s="74">
        <v>3321.9085287600001</v>
      </c>
      <c r="N52" s="74">
        <v>3236.8367701900002</v>
      </c>
      <c r="O52" s="74">
        <v>3401.5482819099998</v>
      </c>
      <c r="P52" s="75">
        <v>1093938631.6300001</v>
      </c>
      <c r="Q52" s="75">
        <v>1347714178.99</v>
      </c>
      <c r="R52" s="76">
        <f t="shared" si="9"/>
        <v>4.2607795097710621E-2</v>
      </c>
      <c r="S52" s="76">
        <f t="shared" si="10"/>
        <v>0.23198334899451079</v>
      </c>
      <c r="T52" s="76">
        <f t="shared" si="11"/>
        <v>3.109513635522676E-2</v>
      </c>
      <c r="U52" s="76">
        <f t="shared" si="12"/>
        <v>0.16545012165450121</v>
      </c>
      <c r="V52" s="76">
        <f t="shared" si="13"/>
        <v>-2.8765289915617109E-2</v>
      </c>
      <c r="W52" s="76">
        <f t="shared" si="14"/>
        <v>-0.13578664299526369</v>
      </c>
      <c r="X52" s="68">
        <f t="shared" si="15"/>
        <v>28.405413627640918</v>
      </c>
      <c r="Y52" s="77">
        <f t="shared" si="16"/>
        <v>11254398.154405011</v>
      </c>
      <c r="Z52" s="78">
        <f t="shared" si="17"/>
        <v>1.7675506236931766E-3</v>
      </c>
    </row>
    <row r="53" spans="1:26" x14ac:dyDescent="0.2">
      <c r="A53" s="73" t="s">
        <v>426</v>
      </c>
      <c r="B53" s="73" t="s">
        <v>427</v>
      </c>
      <c r="C53" s="74">
        <v>1923.25</v>
      </c>
      <c r="D53" s="74">
        <v>2070.5</v>
      </c>
      <c r="E53" s="74">
        <v>2217</v>
      </c>
      <c r="F53" s="74">
        <v>2533.5</v>
      </c>
      <c r="G53" s="74">
        <v>2808</v>
      </c>
      <c r="H53" s="74">
        <v>2773.25</v>
      </c>
      <c r="I53" s="74">
        <v>26419.3380344</v>
      </c>
      <c r="J53" s="74">
        <v>26419.3380344</v>
      </c>
      <c r="K53" s="74">
        <v>27433.565659100001</v>
      </c>
      <c r="L53" s="74">
        <v>25932.582756100001</v>
      </c>
      <c r="M53" s="74">
        <v>26628.147440600002</v>
      </c>
      <c r="N53" s="74">
        <v>29119.244421700001</v>
      </c>
      <c r="O53" s="74">
        <v>29116.847631600001</v>
      </c>
      <c r="P53" s="75">
        <v>5866309502.7700005</v>
      </c>
      <c r="Q53" s="75">
        <v>8565994111.4799995</v>
      </c>
      <c r="R53" s="76">
        <f t="shared" si="9"/>
        <v>7.8654997241296876E-2</v>
      </c>
      <c r="S53" s="76">
        <f t="shared" si="10"/>
        <v>0.46020153001392794</v>
      </c>
      <c r="T53" s="76">
        <f t="shared" si="11"/>
        <v>7.5946447861874766E-2</v>
      </c>
      <c r="U53" s="76">
        <f t="shared" si="12"/>
        <v>0.4419602235798778</v>
      </c>
      <c r="V53" s="76">
        <f t="shared" si="13"/>
        <v>1.9634412519742295E-2</v>
      </c>
      <c r="W53" s="76">
        <f t="shared" si="14"/>
        <v>0.10210360281123008</v>
      </c>
      <c r="X53" s="68">
        <f t="shared" si="15"/>
        <v>10.499178808834401</v>
      </c>
      <c r="Y53" s="77">
        <f t="shared" si="16"/>
        <v>3088792.6120905075</v>
      </c>
      <c r="Z53" s="78">
        <f t="shared" si="17"/>
        <v>1.1234450501697139E-2</v>
      </c>
    </row>
    <row r="54" spans="1:26" x14ac:dyDescent="0.2">
      <c r="A54" s="73" t="s">
        <v>428</v>
      </c>
      <c r="B54" s="73" t="s">
        <v>429</v>
      </c>
      <c r="C54" s="74">
        <v>206.25</v>
      </c>
      <c r="D54" s="74">
        <v>196.5</v>
      </c>
      <c r="E54" s="74">
        <v>184.75</v>
      </c>
      <c r="F54" s="74">
        <v>186.5</v>
      </c>
      <c r="G54" s="74">
        <v>180.25</v>
      </c>
      <c r="H54" s="74">
        <v>191</v>
      </c>
      <c r="I54" s="74">
        <v>3799.0724022099998</v>
      </c>
      <c r="J54" s="74">
        <v>3799.0724022099998</v>
      </c>
      <c r="K54" s="74">
        <v>3750.0780170500002</v>
      </c>
      <c r="L54" s="74">
        <v>2893.1515610599999</v>
      </c>
      <c r="M54" s="74">
        <v>2926.32909522</v>
      </c>
      <c r="N54" s="74">
        <v>3296.4832548700001</v>
      </c>
      <c r="O54" s="74">
        <v>3549.5619033799999</v>
      </c>
      <c r="P54" s="75">
        <v>466714420.26099998</v>
      </c>
      <c r="Q54" s="75">
        <v>647331247.91999996</v>
      </c>
      <c r="R54" s="76">
        <f t="shared" si="9"/>
        <v>6.7615991713263934E-2</v>
      </c>
      <c r="S54" s="76">
        <f t="shared" si="10"/>
        <v>0.38699645825812262</v>
      </c>
      <c r="T54" s="76">
        <f t="shared" si="11"/>
        <v>-1.5245708748047093E-2</v>
      </c>
      <c r="U54" s="76">
        <f t="shared" si="12"/>
        <v>-7.3939393939393944E-2</v>
      </c>
      <c r="V54" s="76">
        <f t="shared" si="13"/>
        <v>-1.3494668205956684E-2</v>
      </c>
      <c r="W54" s="76">
        <f t="shared" si="14"/>
        <v>-6.5676689574237779E-2</v>
      </c>
      <c r="X54" s="68">
        <f t="shared" si="15"/>
        <v>18.58409373497382</v>
      </c>
      <c r="Y54" s="77">
        <f t="shared" si="16"/>
        <v>3389168.8372774865</v>
      </c>
      <c r="Z54" s="78">
        <f t="shared" si="17"/>
        <v>8.4898620852572341E-4</v>
      </c>
    </row>
    <row r="55" spans="1:26" x14ac:dyDescent="0.2">
      <c r="A55" s="73" t="s">
        <v>430</v>
      </c>
      <c r="B55" s="73" t="s">
        <v>431</v>
      </c>
      <c r="C55" s="74">
        <v>181.75</v>
      </c>
      <c r="D55" s="74">
        <v>194.75</v>
      </c>
      <c r="E55" s="74">
        <v>203.25</v>
      </c>
      <c r="F55" s="74">
        <v>199.75</v>
      </c>
      <c r="G55" s="74">
        <v>196.25</v>
      </c>
      <c r="H55" s="74">
        <v>203.75</v>
      </c>
      <c r="I55" s="74">
        <v>11414.2467963</v>
      </c>
      <c r="J55" s="74">
        <v>11414.2467963</v>
      </c>
      <c r="K55" s="74">
        <v>11834.646609699999</v>
      </c>
      <c r="L55" s="74">
        <v>12240.9053152</v>
      </c>
      <c r="M55" s="74">
        <v>12203.166808399999</v>
      </c>
      <c r="N55" s="74">
        <v>12419.946982900001</v>
      </c>
      <c r="O55" s="74">
        <v>13510.324906600001</v>
      </c>
      <c r="P55" s="75">
        <v>13059470275.200001</v>
      </c>
      <c r="Q55" s="75">
        <v>17973969788.799999</v>
      </c>
      <c r="R55" s="76">
        <f t="shared" si="9"/>
        <v>6.5966826067578976E-2</v>
      </c>
      <c r="S55" s="76">
        <f t="shared" si="10"/>
        <v>0.37631691102606646</v>
      </c>
      <c r="T55" s="76">
        <f t="shared" si="11"/>
        <v>2.3115442009060461E-2</v>
      </c>
      <c r="U55" s="76">
        <f t="shared" si="12"/>
        <v>0.12104539202200826</v>
      </c>
      <c r="V55" s="76">
        <f t="shared" si="13"/>
        <v>3.4293289460755272E-2</v>
      </c>
      <c r="W55" s="76">
        <f t="shared" si="14"/>
        <v>0.18363700625252449</v>
      </c>
      <c r="X55" s="68">
        <f t="shared" si="15"/>
        <v>66.308343099877305</v>
      </c>
      <c r="Y55" s="77">
        <f t="shared" si="16"/>
        <v>88215802.644417182</v>
      </c>
      <c r="Z55" s="78">
        <f t="shared" si="17"/>
        <v>2.3573174494791366E-2</v>
      </c>
    </row>
    <row r="56" spans="1:26" x14ac:dyDescent="0.2">
      <c r="A56" s="73" t="s">
        <v>432</v>
      </c>
      <c r="B56" s="73" t="s">
        <v>433</v>
      </c>
      <c r="C56" s="74">
        <v>23.25</v>
      </c>
      <c r="D56" s="74">
        <v>24.5</v>
      </c>
      <c r="E56" s="74">
        <v>26.5</v>
      </c>
      <c r="F56" s="74">
        <v>29</v>
      </c>
      <c r="G56" s="74">
        <v>29.5</v>
      </c>
      <c r="H56" s="74">
        <v>29.5</v>
      </c>
      <c r="I56" s="74">
        <v>166.82391074899999</v>
      </c>
      <c r="J56" s="74">
        <v>166.82391074899999</v>
      </c>
      <c r="K56" s="74">
        <v>187.70495489999999</v>
      </c>
      <c r="L56" s="74">
        <v>115.270523352</v>
      </c>
      <c r="M56" s="74">
        <v>154.935216787</v>
      </c>
      <c r="N56" s="74">
        <v>260.45874966700001</v>
      </c>
      <c r="O56" s="74">
        <v>280.61817179500002</v>
      </c>
      <c r="P56" s="75">
        <v>10464837.291099999</v>
      </c>
      <c r="Q56" s="75">
        <v>22563257.291900001</v>
      </c>
      <c r="R56" s="76">
        <f t="shared" si="9"/>
        <v>0.16609481182927688</v>
      </c>
      <c r="S56" s="76">
        <f t="shared" si="10"/>
        <v>1.1561020648729352</v>
      </c>
      <c r="T56" s="76">
        <f t="shared" si="11"/>
        <v>4.8768927447829791E-2</v>
      </c>
      <c r="U56" s="76">
        <f t="shared" si="12"/>
        <v>0.26881720430107525</v>
      </c>
      <c r="V56" s="76">
        <f t="shared" si="13"/>
        <v>0.10961290394836265</v>
      </c>
      <c r="W56" s="76">
        <f t="shared" si="14"/>
        <v>0.68212200838051718</v>
      </c>
      <c r="X56" s="68">
        <f t="shared" si="15"/>
        <v>9.5124803998305101</v>
      </c>
      <c r="Y56" s="77">
        <f t="shared" si="16"/>
        <v>764856.17938644078</v>
      </c>
      <c r="Z56" s="78">
        <f t="shared" si="17"/>
        <v>2.9592105003106437E-5</v>
      </c>
    </row>
    <row r="57" spans="1:26" x14ac:dyDescent="0.2">
      <c r="A57" s="73" t="s">
        <v>434</v>
      </c>
      <c r="B57" s="73" t="s">
        <v>435</v>
      </c>
      <c r="C57" s="74">
        <v>1290.5</v>
      </c>
      <c r="D57" s="74">
        <v>1319.75</v>
      </c>
      <c r="E57" s="74">
        <v>1362.5</v>
      </c>
      <c r="F57" s="74">
        <v>1414.75</v>
      </c>
      <c r="G57" s="74">
        <v>1449</v>
      </c>
      <c r="H57" s="74">
        <v>1457.5</v>
      </c>
      <c r="I57" s="74">
        <v>30708.917423899999</v>
      </c>
      <c r="J57" s="74">
        <v>30708.917423899999</v>
      </c>
      <c r="K57" s="74">
        <v>32043.403083199999</v>
      </c>
      <c r="L57" s="74">
        <v>30896.417297600001</v>
      </c>
      <c r="M57" s="74">
        <v>30616.386597600002</v>
      </c>
      <c r="N57" s="74">
        <v>35324.9871423</v>
      </c>
      <c r="O57" s="74">
        <v>36718.091656999997</v>
      </c>
      <c r="P57" s="75">
        <v>3327096242.98</v>
      </c>
      <c r="Q57" s="75">
        <v>4790823901.7299995</v>
      </c>
      <c r="R57" s="76">
        <f t="shared" si="9"/>
        <v>7.564501472244789E-2</v>
      </c>
      <c r="S57" s="76">
        <f t="shared" si="10"/>
        <v>0.43994148406088002</v>
      </c>
      <c r="T57" s="76">
        <f t="shared" si="11"/>
        <v>2.4637180632158806E-2</v>
      </c>
      <c r="U57" s="76">
        <f t="shared" si="12"/>
        <v>0.129407206509105</v>
      </c>
      <c r="V57" s="76">
        <f t="shared" si="13"/>
        <v>3.6389773580443707E-2</v>
      </c>
      <c r="W57" s="76">
        <f t="shared" si="14"/>
        <v>0.19568173472709935</v>
      </c>
      <c r="X57" s="68">
        <f t="shared" si="15"/>
        <v>25.192515716638077</v>
      </c>
      <c r="Y57" s="77">
        <f t="shared" si="16"/>
        <v>3287014.6838627784</v>
      </c>
      <c r="Z57" s="78">
        <f t="shared" si="17"/>
        <v>6.2832490059970434E-3</v>
      </c>
    </row>
    <row r="58" spans="1:26" x14ac:dyDescent="0.2">
      <c r="A58" s="73" t="s">
        <v>436</v>
      </c>
      <c r="B58" s="73" t="s">
        <v>437</v>
      </c>
      <c r="C58" s="74">
        <v>18.25</v>
      </c>
      <c r="D58" s="74">
        <v>18</v>
      </c>
      <c r="E58" s="74">
        <v>22.25</v>
      </c>
      <c r="F58" s="74">
        <v>24.5</v>
      </c>
      <c r="G58" s="74">
        <v>25.5</v>
      </c>
      <c r="H58" s="74">
        <v>24.5</v>
      </c>
      <c r="I58" s="74">
        <v>410.59096413200001</v>
      </c>
      <c r="J58" s="74">
        <v>410.59096413200001</v>
      </c>
      <c r="K58" s="74">
        <v>383.34433106099999</v>
      </c>
      <c r="L58" s="74">
        <v>360.18918864800003</v>
      </c>
      <c r="M58" s="74">
        <v>198.769598108</v>
      </c>
      <c r="N58" s="74">
        <v>268.677125848</v>
      </c>
      <c r="O58" s="74">
        <v>301.09086268999999</v>
      </c>
      <c r="P58" s="75">
        <v>1213444.11341</v>
      </c>
      <c r="Q58" s="75">
        <v>54933.646461199998</v>
      </c>
      <c r="R58" s="76">
        <f t="shared" si="9"/>
        <v>-0.46152725055458099</v>
      </c>
      <c r="S58" s="76">
        <f t="shared" si="10"/>
        <v>-0.95472914998382052</v>
      </c>
      <c r="T58" s="76">
        <f t="shared" si="11"/>
        <v>6.0670873551548432E-2</v>
      </c>
      <c r="U58" s="76">
        <f t="shared" si="12"/>
        <v>0.34246575342465752</v>
      </c>
      <c r="V58" s="76">
        <f t="shared" si="13"/>
        <v>-6.0151965158458442E-2</v>
      </c>
      <c r="W58" s="76">
        <f t="shared" si="14"/>
        <v>-0.26668901901795644</v>
      </c>
      <c r="X58" s="68">
        <f t="shared" si="15"/>
        <v>12.289422966938774</v>
      </c>
      <c r="Y58" s="77">
        <f t="shared" si="16"/>
        <v>2242.1896514775508</v>
      </c>
      <c r="Z58" s="78">
        <f t="shared" si="17"/>
        <v>7.204643430924013E-8</v>
      </c>
    </row>
    <row r="59" spans="1:26" x14ac:dyDescent="0.2">
      <c r="A59" s="73" t="s">
        <v>438</v>
      </c>
      <c r="B59" s="73" t="s">
        <v>439</v>
      </c>
      <c r="C59" s="74">
        <v>279</v>
      </c>
      <c r="D59" s="74">
        <v>294</v>
      </c>
      <c r="E59" s="74">
        <v>327.75</v>
      </c>
      <c r="F59" s="74">
        <v>364.25</v>
      </c>
      <c r="G59" s="74">
        <v>382.25</v>
      </c>
      <c r="H59" s="74">
        <v>383.5</v>
      </c>
      <c r="I59" s="74">
        <v>11812.5885409</v>
      </c>
      <c r="J59" s="74">
        <v>11812.5885409</v>
      </c>
      <c r="K59" s="74">
        <v>13436.609318700001</v>
      </c>
      <c r="L59" s="74">
        <v>15652.7674699</v>
      </c>
      <c r="M59" s="74">
        <v>19401.4793011</v>
      </c>
      <c r="N59" s="74">
        <v>19474.397563400002</v>
      </c>
      <c r="O59" s="74">
        <v>18816.041540300001</v>
      </c>
      <c r="P59" s="75">
        <v>1038963072.76</v>
      </c>
      <c r="Q59" s="75">
        <v>2026478184.9200001</v>
      </c>
      <c r="R59" s="76">
        <f t="shared" si="9"/>
        <v>0.14295297970971244</v>
      </c>
      <c r="S59" s="76">
        <f t="shared" si="10"/>
        <v>0.95048143485665115</v>
      </c>
      <c r="T59" s="76">
        <f t="shared" si="11"/>
        <v>6.5693294159707483E-2</v>
      </c>
      <c r="U59" s="76">
        <f t="shared" si="12"/>
        <v>0.37455197132616486</v>
      </c>
      <c r="V59" s="76">
        <f t="shared" si="13"/>
        <v>9.7581143648658664E-2</v>
      </c>
      <c r="W59" s="76">
        <f t="shared" si="14"/>
        <v>0.59288046605121214</v>
      </c>
      <c r="X59" s="68">
        <f t="shared" si="15"/>
        <v>49.063993586179926</v>
      </c>
      <c r="Y59" s="77">
        <f t="shared" si="16"/>
        <v>5284167.3661538465</v>
      </c>
      <c r="Z59" s="78">
        <f t="shared" si="17"/>
        <v>2.6577614419255437E-3</v>
      </c>
    </row>
    <row r="60" spans="1:26" x14ac:dyDescent="0.2">
      <c r="A60" s="73" t="s">
        <v>440</v>
      </c>
      <c r="B60" s="73" t="s">
        <v>441</v>
      </c>
      <c r="C60" s="74">
        <v>323.5</v>
      </c>
      <c r="D60" s="74">
        <v>323.5</v>
      </c>
      <c r="E60" s="74">
        <v>357</v>
      </c>
      <c r="F60" s="74">
        <v>382.75</v>
      </c>
      <c r="G60" s="74">
        <v>412.25</v>
      </c>
      <c r="H60" s="74">
        <v>427.25</v>
      </c>
      <c r="I60" s="74">
        <v>17367.0457169</v>
      </c>
      <c r="J60" s="74">
        <v>17367.0457169</v>
      </c>
      <c r="K60" s="74">
        <v>19311.237982499999</v>
      </c>
      <c r="L60" s="74">
        <v>25002.052459899998</v>
      </c>
      <c r="M60" s="74">
        <v>30405.178261599998</v>
      </c>
      <c r="N60" s="74">
        <v>35755.140103700003</v>
      </c>
      <c r="O60" s="74">
        <v>35830.991998199999</v>
      </c>
      <c r="P60" s="75">
        <v>1161255130.6300001</v>
      </c>
      <c r="Q60" s="75">
        <v>2376301441.3800001</v>
      </c>
      <c r="R60" s="76">
        <f t="shared" si="9"/>
        <v>0.15397068714729056</v>
      </c>
      <c r="S60" s="76">
        <f t="shared" si="10"/>
        <v>1.0463215866187969</v>
      </c>
      <c r="T60" s="76">
        <f t="shared" si="11"/>
        <v>5.7210717803040545E-2</v>
      </c>
      <c r="U60" s="76">
        <f t="shared" si="12"/>
        <v>0.32071097372488411</v>
      </c>
      <c r="V60" s="76">
        <f t="shared" si="13"/>
        <v>0.1558635722531192</v>
      </c>
      <c r="W60" s="76">
        <f t="shared" si="14"/>
        <v>1.06315988235884</v>
      </c>
      <c r="X60" s="68">
        <f t="shared" si="15"/>
        <v>83.86422936968988</v>
      </c>
      <c r="Y60" s="77">
        <f t="shared" si="16"/>
        <v>5561852.4081451148</v>
      </c>
      <c r="Z60" s="78">
        <f t="shared" si="17"/>
        <v>3.1165607368929963E-3</v>
      </c>
    </row>
    <row r="61" spans="1:26" x14ac:dyDescent="0.2">
      <c r="A61" s="73" t="s">
        <v>442</v>
      </c>
      <c r="B61" s="73" t="s">
        <v>443</v>
      </c>
      <c r="C61" s="74">
        <v>234.25</v>
      </c>
      <c r="D61" s="74">
        <v>243</v>
      </c>
      <c r="E61" s="74">
        <v>253</v>
      </c>
      <c r="F61" s="74">
        <v>271.75</v>
      </c>
      <c r="G61" s="74">
        <v>290.75</v>
      </c>
      <c r="H61" s="74">
        <v>292.5</v>
      </c>
      <c r="I61" s="74">
        <v>4072.6392855499998</v>
      </c>
      <c r="J61" s="74">
        <v>4072.6392855499998</v>
      </c>
      <c r="K61" s="74">
        <v>4150.8796220000004</v>
      </c>
      <c r="L61" s="74">
        <v>2240.46293066</v>
      </c>
      <c r="M61" s="74">
        <v>2813.3194622699998</v>
      </c>
      <c r="N61" s="74">
        <v>3475.6637320200002</v>
      </c>
      <c r="O61" s="74">
        <v>3383.6917965600001</v>
      </c>
      <c r="P61" s="75">
        <v>397663072.25300002</v>
      </c>
      <c r="Q61" s="75">
        <v>395212189.074</v>
      </c>
      <c r="R61" s="76">
        <f t="shared" si="9"/>
        <v>-1.2356931880512789E-3</v>
      </c>
      <c r="S61" s="76">
        <f t="shared" si="10"/>
        <v>-6.1632154203162381E-3</v>
      </c>
      <c r="T61" s="76">
        <f t="shared" si="11"/>
        <v>4.5416268446929697E-2</v>
      </c>
      <c r="U61" s="76">
        <f t="shared" si="12"/>
        <v>0.24866595517609391</v>
      </c>
      <c r="V61" s="76">
        <f t="shared" si="13"/>
        <v>-3.6386289851407017E-2</v>
      </c>
      <c r="W61" s="76">
        <f t="shared" si="14"/>
        <v>-0.1691648684513829</v>
      </c>
      <c r="X61" s="68">
        <f t="shared" si="15"/>
        <v>11.56817708225641</v>
      </c>
      <c r="Y61" s="77">
        <f t="shared" si="16"/>
        <v>1351152.7831589743</v>
      </c>
      <c r="Z61" s="78">
        <f t="shared" si="17"/>
        <v>5.1832767079174405E-4</v>
      </c>
    </row>
    <row r="62" spans="1:26" x14ac:dyDescent="0.2">
      <c r="A62" s="73" t="s">
        <v>444</v>
      </c>
      <c r="B62" s="73" t="s">
        <v>445</v>
      </c>
      <c r="C62" s="74">
        <v>543.95604809999998</v>
      </c>
      <c r="D62" s="74">
        <v>550.80036376299995</v>
      </c>
      <c r="E62" s="74">
        <v>624.239332924</v>
      </c>
      <c r="F62" s="74">
        <v>749.48857194799996</v>
      </c>
      <c r="G62" s="74">
        <v>804.25</v>
      </c>
      <c r="H62" s="74">
        <v>765.75</v>
      </c>
      <c r="I62" s="74">
        <v>7539.8265044399996</v>
      </c>
      <c r="J62" s="74">
        <v>7539.8265044399996</v>
      </c>
      <c r="K62" s="74">
        <v>7698.6941588099999</v>
      </c>
      <c r="L62" s="74">
        <v>7142.1984681000004</v>
      </c>
      <c r="M62" s="74">
        <v>7746.5624249000002</v>
      </c>
      <c r="N62" s="74">
        <v>8674.35789381</v>
      </c>
      <c r="O62" s="74">
        <v>8987.9944496799999</v>
      </c>
      <c r="P62" s="75">
        <v>1984637082.22</v>
      </c>
      <c r="Q62" s="75">
        <v>3249240570.0799999</v>
      </c>
      <c r="R62" s="76">
        <f t="shared" si="9"/>
        <v>0.10362150146703786</v>
      </c>
      <c r="S62" s="76">
        <f t="shared" si="10"/>
        <v>0.63719634143156489</v>
      </c>
      <c r="T62" s="76">
        <f t="shared" si="11"/>
        <v>7.0790819585767828E-2</v>
      </c>
      <c r="U62" s="76">
        <f t="shared" si="12"/>
        <v>0.40774241351798662</v>
      </c>
      <c r="V62" s="76">
        <f t="shared" si="13"/>
        <v>3.5762751235378198E-2</v>
      </c>
      <c r="W62" s="76">
        <f t="shared" si="14"/>
        <v>0.19206913373765477</v>
      </c>
      <c r="X62" s="68">
        <f t="shared" si="15"/>
        <v>11.737504994684949</v>
      </c>
      <c r="Y62" s="77">
        <f t="shared" si="16"/>
        <v>4243213.2812014362</v>
      </c>
      <c r="Z62" s="78">
        <f t="shared" si="17"/>
        <v>4.2614356112793345E-3</v>
      </c>
    </row>
    <row r="63" spans="1:26" x14ac:dyDescent="0.2">
      <c r="A63" s="73" t="s">
        <v>446</v>
      </c>
      <c r="B63" s="73" t="s">
        <v>447</v>
      </c>
      <c r="C63" s="74">
        <v>97.161538689400004</v>
      </c>
      <c r="D63" s="74">
        <v>102.751964895</v>
      </c>
      <c r="E63" s="74">
        <v>90.728548250800003</v>
      </c>
      <c r="F63" s="74">
        <v>99.962292367100005</v>
      </c>
      <c r="G63" s="74">
        <v>137.25</v>
      </c>
      <c r="H63" s="74">
        <v>149.25</v>
      </c>
      <c r="I63" s="74">
        <v>2515.0316613800001</v>
      </c>
      <c r="J63" s="74">
        <v>2515.0316613800001</v>
      </c>
      <c r="K63" s="74">
        <v>2563.4893457500002</v>
      </c>
      <c r="L63" s="74">
        <v>2535.8124929099999</v>
      </c>
      <c r="M63" s="74">
        <v>2468.5900494900002</v>
      </c>
      <c r="N63" s="74">
        <v>2544.8483753300002</v>
      </c>
      <c r="O63" s="74">
        <v>2485.7817030599999</v>
      </c>
      <c r="P63" s="75">
        <v>741387923.153</v>
      </c>
      <c r="Q63" s="75">
        <v>1029411565.63</v>
      </c>
      <c r="R63" s="76">
        <f t="shared" si="9"/>
        <v>6.7846201653660287E-2</v>
      </c>
      <c r="S63" s="76">
        <f t="shared" si="10"/>
        <v>0.38849249290719923</v>
      </c>
      <c r="T63" s="76">
        <f t="shared" si="11"/>
        <v>8.9642392702795393E-2</v>
      </c>
      <c r="U63" s="76">
        <f t="shared" si="12"/>
        <v>0.53610165105673313</v>
      </c>
      <c r="V63" s="76">
        <f t="shared" si="13"/>
        <v>-2.3369079236064128E-3</v>
      </c>
      <c r="W63" s="76">
        <f t="shared" si="14"/>
        <v>-1.1630055704328849E-2</v>
      </c>
      <c r="X63" s="68">
        <f t="shared" si="15"/>
        <v>16.655153789346734</v>
      </c>
      <c r="Y63" s="77">
        <f t="shared" si="16"/>
        <v>6897229.9204690121</v>
      </c>
      <c r="Z63" s="78">
        <f t="shared" si="17"/>
        <v>1.3500912012589109E-3</v>
      </c>
    </row>
    <row r="64" spans="1:26" x14ac:dyDescent="0.2">
      <c r="A64" s="73" t="s">
        <v>448</v>
      </c>
      <c r="B64" s="73" t="s">
        <v>449</v>
      </c>
      <c r="C64" s="74">
        <v>464.75</v>
      </c>
      <c r="D64" s="74">
        <v>507.5</v>
      </c>
      <c r="E64" s="74">
        <v>570.5</v>
      </c>
      <c r="F64" s="74">
        <v>575.5</v>
      </c>
      <c r="G64" s="74">
        <v>514.25</v>
      </c>
      <c r="H64" s="74">
        <v>508.5</v>
      </c>
      <c r="I64" s="74">
        <v>13105.0334747</v>
      </c>
      <c r="J64" s="74">
        <v>13105.0334747</v>
      </c>
      <c r="K64" s="74">
        <v>13463.8176122</v>
      </c>
      <c r="L64" s="74">
        <v>12516.543186299999</v>
      </c>
      <c r="M64" s="74">
        <v>11566.7493743</v>
      </c>
      <c r="N64" s="74">
        <v>11015.853651400001</v>
      </c>
      <c r="O64" s="74">
        <v>10728.416110300001</v>
      </c>
      <c r="P64" s="75">
        <v>5156094293.5799999</v>
      </c>
      <c r="Q64" s="75">
        <v>6565296599.2399998</v>
      </c>
      <c r="R64" s="76">
        <f t="shared" si="9"/>
        <v>4.9510287494787697E-2</v>
      </c>
      <c r="S64" s="76">
        <f t="shared" si="10"/>
        <v>0.2733080943485921</v>
      </c>
      <c r="T64" s="76">
        <f t="shared" si="11"/>
        <v>1.8155969189672216E-2</v>
      </c>
      <c r="U64" s="76">
        <f t="shared" si="12"/>
        <v>9.4136632598171066E-2</v>
      </c>
      <c r="V64" s="76">
        <f t="shared" si="13"/>
        <v>-3.9229864561731387E-2</v>
      </c>
      <c r="W64" s="76">
        <f t="shared" si="14"/>
        <v>-0.18135149131730124</v>
      </c>
      <c r="X64" s="68">
        <f t="shared" si="15"/>
        <v>21.098163442084562</v>
      </c>
      <c r="Y64" s="77">
        <f t="shared" si="16"/>
        <v>12911104.423284169</v>
      </c>
      <c r="Z64" s="78">
        <f t="shared" si="17"/>
        <v>8.6105008611054006E-3</v>
      </c>
    </row>
    <row r="65" spans="1:26" x14ac:dyDescent="0.2">
      <c r="A65" s="73" t="s">
        <v>450</v>
      </c>
      <c r="B65" s="73" t="s">
        <v>451</v>
      </c>
      <c r="C65" s="74">
        <v>219.5</v>
      </c>
      <c r="D65" s="74">
        <v>247.5</v>
      </c>
      <c r="E65" s="74">
        <v>283.5</v>
      </c>
      <c r="F65" s="74">
        <v>359</v>
      </c>
      <c r="G65" s="74">
        <v>418.25</v>
      </c>
      <c r="H65" s="74">
        <v>431.25</v>
      </c>
      <c r="I65" s="74">
        <v>3036.3673545299998</v>
      </c>
      <c r="J65" s="74">
        <v>3036.3673545299998</v>
      </c>
      <c r="K65" s="74">
        <v>3101.7112195899999</v>
      </c>
      <c r="L65" s="74">
        <v>3108.8221882600001</v>
      </c>
      <c r="M65" s="74">
        <v>3251.4518304899998</v>
      </c>
      <c r="N65" s="74">
        <v>3659.7609917200002</v>
      </c>
      <c r="O65" s="74">
        <v>3893.65149354</v>
      </c>
      <c r="P65" s="75">
        <v>743116716.28799999</v>
      </c>
      <c r="Q65" s="75">
        <v>1870789858.1400001</v>
      </c>
      <c r="R65" s="76">
        <f t="shared" si="9"/>
        <v>0.20280048684277152</v>
      </c>
      <c r="S65" s="76">
        <f t="shared" si="10"/>
        <v>1.5174912865436911</v>
      </c>
      <c r="T65" s="76">
        <f t="shared" si="11"/>
        <v>0.14461363933311322</v>
      </c>
      <c r="U65" s="76">
        <f t="shared" si="12"/>
        <v>0.96469248291571752</v>
      </c>
      <c r="V65" s="76">
        <f t="shared" si="13"/>
        <v>5.0994764650110103E-2</v>
      </c>
      <c r="W65" s="76">
        <f t="shared" si="14"/>
        <v>0.28233874196118125</v>
      </c>
      <c r="X65" s="68">
        <f t="shared" si="15"/>
        <v>9.0287570864695645</v>
      </c>
      <c r="Y65" s="77">
        <f t="shared" si="16"/>
        <v>4338063.4391652178</v>
      </c>
      <c r="Z65" s="78">
        <f t="shared" si="17"/>
        <v>2.4535734891743409E-3</v>
      </c>
    </row>
    <row r="66" spans="1:26" x14ac:dyDescent="0.2">
      <c r="A66" s="73" t="s">
        <v>452</v>
      </c>
      <c r="B66" s="73" t="s">
        <v>453</v>
      </c>
      <c r="C66" s="74">
        <v>41.966533599199998</v>
      </c>
      <c r="D66" s="74">
        <v>46.205242588700003</v>
      </c>
      <c r="E66" s="74">
        <v>44.093094875799999</v>
      </c>
      <c r="F66" s="74">
        <v>45.652368500000001</v>
      </c>
      <c r="G66" s="74">
        <v>40.75</v>
      </c>
      <c r="H66" s="74">
        <v>44.5</v>
      </c>
      <c r="I66" s="74">
        <v>260.51637698100001</v>
      </c>
      <c r="J66" s="74">
        <v>260.51637698100001</v>
      </c>
      <c r="K66" s="74">
        <v>281.35149776399999</v>
      </c>
      <c r="L66" s="74">
        <v>271.00423849700002</v>
      </c>
      <c r="M66" s="74">
        <v>247.04486240700001</v>
      </c>
      <c r="N66" s="74">
        <v>236.23886125000001</v>
      </c>
      <c r="O66" s="74">
        <v>330.39586945000002</v>
      </c>
      <c r="P66" s="75">
        <v>52184421.382700004</v>
      </c>
      <c r="Q66" s="75">
        <v>113476606.329</v>
      </c>
      <c r="R66" s="76">
        <f t="shared" si="9"/>
        <v>0.16808135931443857</v>
      </c>
      <c r="S66" s="76">
        <f t="shared" si="10"/>
        <v>1.1745303161801341</v>
      </c>
      <c r="T66" s="76">
        <f t="shared" si="11"/>
        <v>1.1792329210254193E-2</v>
      </c>
      <c r="U66" s="76">
        <f t="shared" si="12"/>
        <v>6.0368731546803209E-2</v>
      </c>
      <c r="V66" s="76">
        <f t="shared" si="13"/>
        <v>4.8672588159535124E-2</v>
      </c>
      <c r="W66" s="76">
        <f t="shared" si="14"/>
        <v>0.26823454739698177</v>
      </c>
      <c r="X66" s="68">
        <f t="shared" si="15"/>
        <v>7.4246262797752811</v>
      </c>
      <c r="Y66" s="77">
        <f t="shared" si="16"/>
        <v>2550036.0972808986</v>
      </c>
      <c r="Z66" s="78">
        <f t="shared" si="17"/>
        <v>1.4882654602752925E-4</v>
      </c>
    </row>
    <row r="67" spans="1:26" x14ac:dyDescent="0.2">
      <c r="A67" s="73" t="s">
        <v>454</v>
      </c>
      <c r="B67" s="73" t="s">
        <v>455</v>
      </c>
      <c r="C67" s="74">
        <v>5.5</v>
      </c>
      <c r="D67" s="74">
        <v>6</v>
      </c>
      <c r="E67" s="74">
        <v>4.25</v>
      </c>
      <c r="F67" s="74">
        <v>14.5</v>
      </c>
      <c r="G67" s="74">
        <v>14.25</v>
      </c>
      <c r="H67" s="74">
        <v>13</v>
      </c>
      <c r="I67" s="74">
        <v>229.958642712</v>
      </c>
      <c r="J67" s="74">
        <v>229.958642712</v>
      </c>
      <c r="K67" s="74">
        <v>224.937474815</v>
      </c>
      <c r="L67" s="74">
        <v>207.82668545799999</v>
      </c>
      <c r="M67" s="74">
        <v>243.85984111499999</v>
      </c>
      <c r="N67" s="74">
        <v>229.70193322399999</v>
      </c>
      <c r="O67" s="74">
        <v>241.49992410300001</v>
      </c>
      <c r="P67" s="75">
        <v>71474600.549500003</v>
      </c>
      <c r="Q67" s="75">
        <v>77349367.079400003</v>
      </c>
      <c r="R67" s="76">
        <f t="shared" si="9"/>
        <v>1.5923497903791883E-2</v>
      </c>
      <c r="S67" s="76">
        <f t="shared" si="10"/>
        <v>8.2193765124037421E-2</v>
      </c>
      <c r="T67" s="76">
        <f t="shared" si="11"/>
        <v>0.18772564182493778</v>
      </c>
      <c r="U67" s="76">
        <f t="shared" si="12"/>
        <v>1.3636363636363635</v>
      </c>
      <c r="V67" s="76">
        <f t="shared" si="13"/>
        <v>9.8420536223915445E-3</v>
      </c>
      <c r="W67" s="76">
        <f t="shared" si="14"/>
        <v>5.0188508920077E-2</v>
      </c>
      <c r="X67" s="68">
        <f t="shared" si="15"/>
        <v>18.57691723869231</v>
      </c>
      <c r="Y67" s="77">
        <f t="shared" si="16"/>
        <v>5949951.3138000006</v>
      </c>
      <c r="Z67" s="78">
        <f t="shared" si="17"/>
        <v>1.0144504239461622E-4</v>
      </c>
    </row>
    <row r="68" spans="1:26" x14ac:dyDescent="0.2">
      <c r="A68" s="73" t="s">
        <v>456</v>
      </c>
      <c r="B68" s="73" t="s">
        <v>457</v>
      </c>
      <c r="C68" s="74">
        <v>3222.4999997499999</v>
      </c>
      <c r="D68" s="74">
        <v>3377.9999997800001</v>
      </c>
      <c r="E68" s="74">
        <v>3368.24999996</v>
      </c>
      <c r="F68" s="74">
        <v>3448.49999991</v>
      </c>
      <c r="G68" s="74">
        <v>3508.5</v>
      </c>
      <c r="H68" s="74">
        <v>3564.5</v>
      </c>
      <c r="I68" s="74">
        <v>43678.5014562</v>
      </c>
      <c r="J68" s="74">
        <v>43678.5014562</v>
      </c>
      <c r="K68" s="74">
        <v>42998.913072299998</v>
      </c>
      <c r="L68" s="74">
        <v>42793.833111400003</v>
      </c>
      <c r="M68" s="74">
        <v>43686.737370000003</v>
      </c>
      <c r="N68" s="74">
        <v>43976.668903199999</v>
      </c>
      <c r="O68" s="74">
        <v>43473.220810899998</v>
      </c>
      <c r="P68" s="75">
        <v>11268739050.200001</v>
      </c>
      <c r="Q68" s="75">
        <v>14631529223</v>
      </c>
      <c r="R68" s="76">
        <f t="shared" si="9"/>
        <v>5.3617267082524789E-2</v>
      </c>
      <c r="S68" s="76">
        <f t="shared" si="10"/>
        <v>0.29841760979817128</v>
      </c>
      <c r="T68" s="76">
        <f t="shared" si="11"/>
        <v>2.0378122734920012E-2</v>
      </c>
      <c r="U68" s="76">
        <f t="shared" si="12"/>
        <v>0.10612878208736456</v>
      </c>
      <c r="V68" s="76">
        <f t="shared" si="13"/>
        <v>-9.417339984295614E-4</v>
      </c>
      <c r="W68" s="76">
        <f t="shared" si="14"/>
        <v>-4.6998097108677797E-3</v>
      </c>
      <c r="X68" s="68">
        <f t="shared" si="15"/>
        <v>12.196162382073222</v>
      </c>
      <c r="Y68" s="77">
        <f t="shared" si="16"/>
        <v>4104791.4779071398</v>
      </c>
      <c r="Z68" s="78">
        <f t="shared" si="17"/>
        <v>1.9189505465528299E-2</v>
      </c>
    </row>
    <row r="69" spans="1:26" x14ac:dyDescent="0.2">
      <c r="A69" s="73" t="s">
        <v>458</v>
      </c>
      <c r="B69" s="73" t="s">
        <v>459</v>
      </c>
      <c r="C69" s="74">
        <v>2317.7500021300002</v>
      </c>
      <c r="D69" s="74">
        <v>2399.7500007499998</v>
      </c>
      <c r="E69" s="74">
        <v>2515.2499999500001</v>
      </c>
      <c r="F69" s="74">
        <v>2678.4999998500002</v>
      </c>
      <c r="G69" s="74">
        <v>2850.25</v>
      </c>
      <c r="H69" s="74">
        <v>2835.25</v>
      </c>
      <c r="I69" s="74">
        <v>20064.679029300001</v>
      </c>
      <c r="J69" s="74">
        <v>20064.679029300001</v>
      </c>
      <c r="K69" s="74">
        <v>20003.288021699998</v>
      </c>
      <c r="L69" s="74">
        <v>19744.0555847</v>
      </c>
      <c r="M69" s="74">
        <v>20509.458898199999</v>
      </c>
      <c r="N69" s="74">
        <v>21003.6842407</v>
      </c>
      <c r="O69" s="74">
        <v>21949.051178099999</v>
      </c>
      <c r="P69" s="75">
        <v>7511213108.7799997</v>
      </c>
      <c r="Q69" s="75">
        <v>13537553661.799999</v>
      </c>
      <c r="R69" s="76">
        <f t="shared" ref="R69:R96" si="18">((Q69/P69)^(1/5))-1</f>
        <v>0.12503496841956929</v>
      </c>
      <c r="S69" s="76">
        <f t="shared" ref="S69:S96" si="19">(Q69-P69)/P69</f>
        <v>0.8023125513474908</v>
      </c>
      <c r="T69" s="76">
        <f t="shared" ref="T69:T96" si="20">((H69/C69)^(1/5))-1</f>
        <v>4.1129983236491752E-2</v>
      </c>
      <c r="U69" s="76">
        <f t="shared" ref="U69:U96" si="21">(H69-C69)/C69</f>
        <v>0.22327688378574911</v>
      </c>
      <c r="V69" s="76">
        <f t="shared" ref="V69:V96" si="22">((O69/J69)^(1/5))-1</f>
        <v>1.8114697270800617E-2</v>
      </c>
      <c r="W69" s="76">
        <f t="shared" ref="W69:W96" si="23">(O69-J69)/J69</f>
        <v>9.3914891239889303E-2</v>
      </c>
      <c r="X69" s="68">
        <f t="shared" ref="X69:X96" si="24">O69/H69</f>
        <v>7.7414870569085616</v>
      </c>
      <c r="Y69" s="77">
        <f t="shared" ref="Y69:Y96" si="25">Q69/H69</f>
        <v>4774730.1514152186</v>
      </c>
      <c r="Z69" s="78">
        <f t="shared" ref="Z69:Z96" si="26">Q69/$Q$98</f>
        <v>1.7754737459337797E-2</v>
      </c>
    </row>
    <row r="70" spans="1:26" x14ac:dyDescent="0.2">
      <c r="A70" s="73" t="s">
        <v>460</v>
      </c>
      <c r="B70" s="73" t="s">
        <v>461</v>
      </c>
      <c r="C70" s="74">
        <v>3394.25</v>
      </c>
      <c r="D70" s="74">
        <v>3456</v>
      </c>
      <c r="E70" s="74">
        <v>3530</v>
      </c>
      <c r="F70" s="74">
        <v>3761.25</v>
      </c>
      <c r="G70" s="74">
        <v>3729.75</v>
      </c>
      <c r="H70" s="74">
        <v>3559.75</v>
      </c>
      <c r="I70" s="74">
        <v>32172.666562800001</v>
      </c>
      <c r="J70" s="74">
        <v>32172.666562800001</v>
      </c>
      <c r="K70" s="74">
        <v>32924.650720899997</v>
      </c>
      <c r="L70" s="74">
        <v>33356.549220699999</v>
      </c>
      <c r="M70" s="74">
        <v>34363.618527899998</v>
      </c>
      <c r="N70" s="74">
        <v>35708.621425899997</v>
      </c>
      <c r="O70" s="74">
        <v>37019.406525999999</v>
      </c>
      <c r="P70" s="75">
        <v>7809259999.5600004</v>
      </c>
      <c r="Q70" s="75">
        <v>11012172323.700001</v>
      </c>
      <c r="R70" s="76">
        <f t="shared" si="18"/>
        <v>7.1155749624284281E-2</v>
      </c>
      <c r="S70" s="76">
        <f t="shared" si="19"/>
        <v>0.41014287196488053</v>
      </c>
      <c r="T70" s="76">
        <f t="shared" si="20"/>
        <v>9.5669725174647446E-3</v>
      </c>
      <c r="U70" s="76">
        <f t="shared" si="21"/>
        <v>4.8758930544302866E-2</v>
      </c>
      <c r="V70" s="76">
        <f t="shared" si="22"/>
        <v>2.8462542246945777E-2</v>
      </c>
      <c r="W70" s="76">
        <f t="shared" si="23"/>
        <v>0.15064775416545964</v>
      </c>
      <c r="X70" s="68">
        <f t="shared" si="24"/>
        <v>10.399439996067139</v>
      </c>
      <c r="Y70" s="77">
        <f t="shared" si="25"/>
        <v>3093524.0743591548</v>
      </c>
      <c r="Z70" s="78">
        <f t="shared" si="26"/>
        <v>1.4442655840839902E-2</v>
      </c>
    </row>
    <row r="71" spans="1:26" x14ac:dyDescent="0.2">
      <c r="A71" s="73" t="s">
        <v>462</v>
      </c>
      <c r="B71" s="73" t="s">
        <v>463</v>
      </c>
      <c r="C71" s="74">
        <v>86.5</v>
      </c>
      <c r="D71" s="74">
        <v>94</v>
      </c>
      <c r="E71" s="74">
        <v>107</v>
      </c>
      <c r="F71" s="74">
        <v>120.5</v>
      </c>
      <c r="G71" s="74">
        <v>131</v>
      </c>
      <c r="H71" s="74">
        <v>123.25</v>
      </c>
      <c r="I71" s="74">
        <v>339.20242994400002</v>
      </c>
      <c r="J71" s="74">
        <v>339.20242994400002</v>
      </c>
      <c r="K71" s="74">
        <v>367.12402159800001</v>
      </c>
      <c r="L71" s="74">
        <v>452.81447429899998</v>
      </c>
      <c r="M71" s="74">
        <v>557.79471421799997</v>
      </c>
      <c r="N71" s="74">
        <v>588.98190597899998</v>
      </c>
      <c r="O71" s="74">
        <v>589.45763941500002</v>
      </c>
      <c r="P71" s="75">
        <v>8081617888.4099998</v>
      </c>
      <c r="Q71" s="75">
        <v>10994297095.799999</v>
      </c>
      <c r="R71" s="76">
        <f t="shared" si="18"/>
        <v>6.3491030059533271E-2</v>
      </c>
      <c r="S71" s="76">
        <f t="shared" si="19"/>
        <v>0.36040793410526467</v>
      </c>
      <c r="T71" s="76">
        <f t="shared" si="20"/>
        <v>7.3381643982626921E-2</v>
      </c>
      <c r="U71" s="76">
        <f t="shared" si="21"/>
        <v>0.42485549132947975</v>
      </c>
      <c r="V71" s="76">
        <f t="shared" si="22"/>
        <v>0.11685997960583205</v>
      </c>
      <c r="W71" s="76">
        <f t="shared" si="23"/>
        <v>0.73777540306039502</v>
      </c>
      <c r="X71" s="68">
        <f t="shared" si="24"/>
        <v>4.7826177640162273</v>
      </c>
      <c r="Y71" s="77">
        <f t="shared" si="25"/>
        <v>89203221.872616634</v>
      </c>
      <c r="Z71" s="78">
        <f t="shared" si="26"/>
        <v>1.4419212168052409E-2</v>
      </c>
    </row>
    <row r="72" spans="1:26" x14ac:dyDescent="0.2">
      <c r="A72" s="73" t="s">
        <v>464</v>
      </c>
      <c r="B72" s="73" t="s">
        <v>465</v>
      </c>
      <c r="C72" s="74">
        <v>6451</v>
      </c>
      <c r="D72" s="74">
        <v>6724</v>
      </c>
      <c r="E72" s="74">
        <v>7016</v>
      </c>
      <c r="F72" s="74">
        <v>7414</v>
      </c>
      <c r="G72" s="74">
        <v>7818.5</v>
      </c>
      <c r="H72" s="74">
        <v>7912.25</v>
      </c>
      <c r="I72" s="74">
        <v>40999.375646699998</v>
      </c>
      <c r="J72" s="74">
        <v>40999.375646699998</v>
      </c>
      <c r="K72" s="74">
        <v>42240.414395200001</v>
      </c>
      <c r="L72" s="74">
        <v>42322.160228499997</v>
      </c>
      <c r="M72" s="74">
        <v>43960.725705299999</v>
      </c>
      <c r="N72" s="74">
        <v>45667.213343800002</v>
      </c>
      <c r="O72" s="74">
        <v>46013.783451199997</v>
      </c>
      <c r="P72" s="75">
        <v>12472193570.6</v>
      </c>
      <c r="Q72" s="75">
        <v>18277902214.099998</v>
      </c>
      <c r="R72" s="76">
        <f t="shared" si="18"/>
        <v>7.9435511300915307E-2</v>
      </c>
      <c r="S72" s="76">
        <f t="shared" si="19"/>
        <v>0.46549218552744948</v>
      </c>
      <c r="T72" s="76">
        <f t="shared" si="20"/>
        <v>4.1680637852680613E-2</v>
      </c>
      <c r="U72" s="76">
        <f t="shared" si="21"/>
        <v>0.2265152689505503</v>
      </c>
      <c r="V72" s="76">
        <f t="shared" si="22"/>
        <v>2.3345160829513656E-2</v>
      </c>
      <c r="W72" s="76">
        <f t="shared" si="23"/>
        <v>0.12230449184666069</v>
      </c>
      <c r="X72" s="68">
        <f t="shared" si="24"/>
        <v>5.8155118267496597</v>
      </c>
      <c r="Y72" s="77">
        <f t="shared" si="25"/>
        <v>2310076.4275774905</v>
      </c>
      <c r="Z72" s="78">
        <f t="shared" si="26"/>
        <v>2.3971787165248091E-2</v>
      </c>
    </row>
    <row r="73" spans="1:26" x14ac:dyDescent="0.2">
      <c r="A73" s="73" t="s">
        <v>466</v>
      </c>
      <c r="B73" s="73" t="s">
        <v>467</v>
      </c>
      <c r="C73" s="74">
        <v>1221.25</v>
      </c>
      <c r="D73" s="74">
        <v>1260.25</v>
      </c>
      <c r="E73" s="74">
        <v>1284.5</v>
      </c>
      <c r="F73" s="74">
        <v>1310.25</v>
      </c>
      <c r="G73" s="74">
        <v>1353.5</v>
      </c>
      <c r="H73" s="74">
        <v>1392.25</v>
      </c>
      <c r="I73" s="74">
        <v>19066.613143999999</v>
      </c>
      <c r="J73" s="74">
        <v>19066.613143999999</v>
      </c>
      <c r="K73" s="74">
        <v>19246.073720299999</v>
      </c>
      <c r="L73" s="74">
        <v>16515.165495199999</v>
      </c>
      <c r="M73" s="74">
        <v>16040.359281700001</v>
      </c>
      <c r="N73" s="74">
        <v>17643.7189005</v>
      </c>
      <c r="O73" s="74">
        <v>18728.3713446</v>
      </c>
      <c r="P73" s="75">
        <v>5469307386.1000004</v>
      </c>
      <c r="Q73" s="75">
        <v>6721095488.54</v>
      </c>
      <c r="R73" s="76">
        <f t="shared" si="18"/>
        <v>4.208116574163534E-2</v>
      </c>
      <c r="S73" s="76">
        <f t="shared" si="19"/>
        <v>0.22887506846321401</v>
      </c>
      <c r="T73" s="76">
        <f t="shared" si="20"/>
        <v>2.6555726446445993E-2</v>
      </c>
      <c r="U73" s="76">
        <f t="shared" si="21"/>
        <v>0.14002047082906857</v>
      </c>
      <c r="V73" s="76">
        <f t="shared" si="22"/>
        <v>-3.5734488360479322E-3</v>
      </c>
      <c r="W73" s="76">
        <f t="shared" si="23"/>
        <v>-1.7740004312535123E-2</v>
      </c>
      <c r="X73" s="68">
        <f t="shared" si="24"/>
        <v>13.451873833435087</v>
      </c>
      <c r="Y73" s="77">
        <f t="shared" si="25"/>
        <v>4827506.1867768001</v>
      </c>
      <c r="Z73" s="78">
        <f t="shared" si="26"/>
        <v>8.8148338185276461E-3</v>
      </c>
    </row>
    <row r="74" spans="1:26" x14ac:dyDescent="0.2">
      <c r="A74" s="73" t="s">
        <v>468</v>
      </c>
      <c r="B74" s="73" t="s">
        <v>469</v>
      </c>
      <c r="C74" s="74">
        <v>61.75</v>
      </c>
      <c r="D74" s="74">
        <v>64.25</v>
      </c>
      <c r="E74" s="74">
        <v>57</v>
      </c>
      <c r="F74" s="74">
        <v>54.25</v>
      </c>
      <c r="G74" s="74">
        <v>54.75</v>
      </c>
      <c r="H74" s="74">
        <v>54.25</v>
      </c>
      <c r="I74" s="74">
        <v>442.263776533</v>
      </c>
      <c r="J74" s="74">
        <v>442.263776533</v>
      </c>
      <c r="K74" s="74">
        <v>430.25987074199998</v>
      </c>
      <c r="L74" s="74">
        <v>401.50100860800001</v>
      </c>
      <c r="M74" s="74">
        <v>448.30068612399998</v>
      </c>
      <c r="N74" s="74">
        <v>535.54676381700006</v>
      </c>
      <c r="O74" s="74">
        <v>563.83008075299995</v>
      </c>
      <c r="P74" s="75">
        <v>1589654752.2</v>
      </c>
      <c r="Q74" s="75">
        <v>3506255465.0900002</v>
      </c>
      <c r="R74" s="76">
        <f t="shared" si="18"/>
        <v>0.1714078999289137</v>
      </c>
      <c r="S74" s="76">
        <f t="shared" si="19"/>
        <v>1.2056710491617906</v>
      </c>
      <c r="T74" s="76">
        <f t="shared" si="20"/>
        <v>-2.5565714734302469E-2</v>
      </c>
      <c r="U74" s="76">
        <f t="shared" si="21"/>
        <v>-0.1214574898785425</v>
      </c>
      <c r="V74" s="76">
        <f t="shared" si="22"/>
        <v>4.9768107162069919E-2</v>
      </c>
      <c r="W74" s="76">
        <f t="shared" si="23"/>
        <v>0.27487284889796793</v>
      </c>
      <c r="X74" s="68">
        <f t="shared" si="24"/>
        <v>10.393181212036865</v>
      </c>
      <c r="Y74" s="77">
        <f t="shared" si="25"/>
        <v>64631437.144516133</v>
      </c>
      <c r="Z74" s="78">
        <f t="shared" si="26"/>
        <v>4.5985151234306521E-3</v>
      </c>
    </row>
    <row r="75" spans="1:26" x14ac:dyDescent="0.2">
      <c r="A75" s="73" t="s">
        <v>470</v>
      </c>
      <c r="B75" s="73" t="s">
        <v>471</v>
      </c>
      <c r="C75" s="74">
        <v>21902.25</v>
      </c>
      <c r="D75" s="74">
        <v>22666</v>
      </c>
      <c r="E75" s="74">
        <v>23671.75</v>
      </c>
      <c r="F75" s="74">
        <v>25324.75</v>
      </c>
      <c r="G75" s="74">
        <v>26617.25</v>
      </c>
      <c r="H75" s="74">
        <v>26811.5</v>
      </c>
      <c r="I75" s="74">
        <v>216563.27217499999</v>
      </c>
      <c r="J75" s="74">
        <v>216563.27217499999</v>
      </c>
      <c r="K75" s="74">
        <v>226624.39773299999</v>
      </c>
      <c r="L75" s="74">
        <v>222779.244171</v>
      </c>
      <c r="M75" s="74">
        <v>228044.15010699999</v>
      </c>
      <c r="N75" s="74">
        <v>241914.23949499999</v>
      </c>
      <c r="O75" s="74">
        <v>254075.99624000001</v>
      </c>
      <c r="P75" s="75">
        <v>41401053710.5</v>
      </c>
      <c r="Q75" s="75">
        <v>54443822307.800003</v>
      </c>
      <c r="R75" s="76">
        <f t="shared" si="18"/>
        <v>5.6300396116135465E-2</v>
      </c>
      <c r="S75" s="76">
        <f t="shared" si="19"/>
        <v>0.31503470149582541</v>
      </c>
      <c r="T75" s="76">
        <f t="shared" si="20"/>
        <v>4.1277480239128472E-2</v>
      </c>
      <c r="U75" s="76">
        <f t="shared" si="21"/>
        <v>0.22414363821068611</v>
      </c>
      <c r="V75" s="76">
        <f t="shared" si="22"/>
        <v>3.2466018056283907E-2</v>
      </c>
      <c r="W75" s="76">
        <f t="shared" si="23"/>
        <v>0.17321831023446493</v>
      </c>
      <c r="X75" s="68">
        <f t="shared" si="24"/>
        <v>9.4763812632638977</v>
      </c>
      <c r="Y75" s="77">
        <f t="shared" si="25"/>
        <v>2030614.561206945</v>
      </c>
      <c r="Z75" s="78">
        <f t="shared" si="26"/>
        <v>7.140402139904059E-2</v>
      </c>
    </row>
    <row r="76" spans="1:26" x14ac:dyDescent="0.2">
      <c r="A76" s="73" t="s">
        <v>472</v>
      </c>
      <c r="B76" s="73" t="s">
        <v>473</v>
      </c>
      <c r="C76" s="74">
        <v>800.5</v>
      </c>
      <c r="D76" s="74">
        <v>843.5</v>
      </c>
      <c r="E76" s="74">
        <v>874.75</v>
      </c>
      <c r="F76" s="74">
        <v>940</v>
      </c>
      <c r="G76" s="74">
        <v>953</v>
      </c>
      <c r="H76" s="74">
        <v>1001.25</v>
      </c>
      <c r="I76" s="74">
        <v>45532.229589800001</v>
      </c>
      <c r="J76" s="74">
        <v>45532.229589800001</v>
      </c>
      <c r="K76" s="74">
        <v>45726.3655383</v>
      </c>
      <c r="L76" s="74">
        <v>44011.342877100004</v>
      </c>
      <c r="M76" s="74">
        <v>42514.4309976</v>
      </c>
      <c r="N76" s="74">
        <v>42803.425272100001</v>
      </c>
      <c r="O76" s="74">
        <v>44828.199390900001</v>
      </c>
      <c r="P76" s="75">
        <v>11403163317.700001</v>
      </c>
      <c r="Q76" s="75">
        <v>14435105945.4</v>
      </c>
      <c r="R76" s="76">
        <f t="shared" si="18"/>
        <v>4.8283925337740508E-2</v>
      </c>
      <c r="S76" s="76">
        <f t="shared" si="19"/>
        <v>0.26588610048176847</v>
      </c>
      <c r="T76" s="76">
        <f t="shared" si="20"/>
        <v>4.5770143272578112E-2</v>
      </c>
      <c r="U76" s="76">
        <f t="shared" si="21"/>
        <v>0.25078076202373517</v>
      </c>
      <c r="V76" s="76">
        <f t="shared" si="22"/>
        <v>-3.1117535764186854E-3</v>
      </c>
      <c r="W76" s="76">
        <f t="shared" si="23"/>
        <v>-1.5462238621798454E-2</v>
      </c>
      <c r="X76" s="68">
        <f t="shared" si="24"/>
        <v>44.772234098277153</v>
      </c>
      <c r="Y76" s="77">
        <f t="shared" si="25"/>
        <v>14417084.589662921</v>
      </c>
      <c r="Z76" s="78">
        <f t="shared" si="26"/>
        <v>1.8931892915150648E-2</v>
      </c>
    </row>
    <row r="77" spans="1:26" x14ac:dyDescent="0.2">
      <c r="A77" s="73" t="s">
        <v>474</v>
      </c>
      <c r="B77" s="73" t="s">
        <v>475</v>
      </c>
      <c r="C77" s="74">
        <v>8076.75</v>
      </c>
      <c r="D77" s="74">
        <v>8203</v>
      </c>
      <c r="E77" s="74">
        <v>8294.25</v>
      </c>
      <c r="F77" s="74">
        <v>8719.25</v>
      </c>
      <c r="G77" s="74">
        <v>9144.5</v>
      </c>
      <c r="H77" s="74">
        <v>9154.75</v>
      </c>
      <c r="I77" s="74">
        <v>196287.363018</v>
      </c>
      <c r="J77" s="74">
        <v>196287.363018</v>
      </c>
      <c r="K77" s="74">
        <v>198172.893385</v>
      </c>
      <c r="L77" s="74">
        <v>186257.636508</v>
      </c>
      <c r="M77" s="74">
        <v>196262.912132</v>
      </c>
      <c r="N77" s="74">
        <v>208903.40661599999</v>
      </c>
      <c r="O77" s="74">
        <v>207778.35633899999</v>
      </c>
      <c r="P77" s="75">
        <v>16093754229.6</v>
      </c>
      <c r="Q77" s="75">
        <v>21131868712.599998</v>
      </c>
      <c r="R77" s="76">
        <f t="shared" si="18"/>
        <v>5.598100895247593E-2</v>
      </c>
      <c r="S77" s="76">
        <f t="shared" si="19"/>
        <v>0.3130478079337003</v>
      </c>
      <c r="T77" s="76">
        <f t="shared" si="20"/>
        <v>2.5373217832640904E-2</v>
      </c>
      <c r="U77" s="76">
        <f t="shared" si="21"/>
        <v>0.1334695267279537</v>
      </c>
      <c r="V77" s="76">
        <f t="shared" si="22"/>
        <v>1.1443419395863241E-2</v>
      </c>
      <c r="W77" s="76">
        <f t="shared" si="23"/>
        <v>5.8541686761293121E-2</v>
      </c>
      <c r="X77" s="68">
        <f t="shared" si="24"/>
        <v>22.696234887790489</v>
      </c>
      <c r="Y77" s="77">
        <f t="shared" si="25"/>
        <v>2308295.5528659984</v>
      </c>
      <c r="Z77" s="78">
        <f t="shared" si="26"/>
        <v>2.7714813945751031E-2</v>
      </c>
    </row>
    <row r="78" spans="1:26" x14ac:dyDescent="0.2">
      <c r="A78" s="73" t="s">
        <v>476</v>
      </c>
      <c r="B78" s="73" t="s">
        <v>477</v>
      </c>
      <c r="C78" s="74">
        <v>485</v>
      </c>
      <c r="D78" s="74">
        <v>523</v>
      </c>
      <c r="E78" s="74">
        <v>543.5</v>
      </c>
      <c r="F78" s="74">
        <v>577</v>
      </c>
      <c r="G78" s="74">
        <v>605.5</v>
      </c>
      <c r="H78" s="74">
        <v>687</v>
      </c>
      <c r="I78" s="74">
        <v>10938.159681499999</v>
      </c>
      <c r="J78" s="74">
        <v>10938.159681499999</v>
      </c>
      <c r="K78" s="74">
        <v>11413.5489951</v>
      </c>
      <c r="L78" s="74">
        <v>11380.7984734</v>
      </c>
      <c r="M78" s="74">
        <v>11325.6900783</v>
      </c>
      <c r="N78" s="74">
        <v>12380.9043212</v>
      </c>
      <c r="O78" s="74">
        <v>12373.9804669</v>
      </c>
      <c r="P78" s="75">
        <v>1752804415.5599999</v>
      </c>
      <c r="Q78" s="75">
        <v>2400028974.6399999</v>
      </c>
      <c r="R78" s="76">
        <f t="shared" si="18"/>
        <v>6.4870032306011183E-2</v>
      </c>
      <c r="S78" s="76">
        <f t="shared" si="19"/>
        <v>0.36925087210783836</v>
      </c>
      <c r="T78" s="76">
        <f t="shared" si="20"/>
        <v>7.2119017482560999E-2</v>
      </c>
      <c r="U78" s="76">
        <f t="shared" si="21"/>
        <v>0.41649484536082476</v>
      </c>
      <c r="V78" s="76">
        <f t="shared" si="22"/>
        <v>2.4974435177530729E-2</v>
      </c>
      <c r="W78" s="76">
        <f t="shared" si="23"/>
        <v>0.13126712602563692</v>
      </c>
      <c r="X78" s="68">
        <f t="shared" si="24"/>
        <v>18.011616400145559</v>
      </c>
      <c r="Y78" s="77">
        <f t="shared" si="25"/>
        <v>3493491.9572634641</v>
      </c>
      <c r="Z78" s="78">
        <f t="shared" si="26"/>
        <v>3.1476798101106153E-3</v>
      </c>
    </row>
    <row r="79" spans="1:26" x14ac:dyDescent="0.2">
      <c r="A79" s="73" t="s">
        <v>478</v>
      </c>
      <c r="B79" s="73" t="s">
        <v>479</v>
      </c>
      <c r="C79" s="74">
        <v>1887.25</v>
      </c>
      <c r="D79" s="74">
        <v>1992.25</v>
      </c>
      <c r="E79" s="74">
        <v>2099.75</v>
      </c>
      <c r="F79" s="74">
        <v>2214</v>
      </c>
      <c r="G79" s="74">
        <v>2271</v>
      </c>
      <c r="H79" s="74">
        <v>2301.75</v>
      </c>
      <c r="I79" s="74">
        <v>48178.3911028</v>
      </c>
      <c r="J79" s="74">
        <v>48178.3911028</v>
      </c>
      <c r="K79" s="74">
        <v>50932.882585500003</v>
      </c>
      <c r="L79" s="74">
        <v>49307.710917299999</v>
      </c>
      <c r="M79" s="74">
        <v>52138.1953412</v>
      </c>
      <c r="N79" s="74">
        <v>56683.9181828</v>
      </c>
      <c r="O79" s="74">
        <v>59481.057938099999</v>
      </c>
      <c r="P79" s="75">
        <v>4869075098.4300003</v>
      </c>
      <c r="Q79" s="75">
        <v>6374524574.1899996</v>
      </c>
      <c r="R79" s="76">
        <f t="shared" si="18"/>
        <v>5.5359114774906404E-2</v>
      </c>
      <c r="S79" s="76">
        <f t="shared" si="19"/>
        <v>0.30918592244457704</v>
      </c>
      <c r="T79" s="76">
        <f t="shared" si="20"/>
        <v>4.0508766434734111E-2</v>
      </c>
      <c r="U79" s="76">
        <f t="shared" si="21"/>
        <v>0.21963173930321897</v>
      </c>
      <c r="V79" s="76">
        <f t="shared" si="22"/>
        <v>4.3050362393372898E-2</v>
      </c>
      <c r="W79" s="76">
        <f t="shared" si="23"/>
        <v>0.2346003379644431</v>
      </c>
      <c r="X79" s="68">
        <f t="shared" si="24"/>
        <v>25.841667400065166</v>
      </c>
      <c r="Y79" s="77">
        <f t="shared" si="25"/>
        <v>2769425.252173346</v>
      </c>
      <c r="Z79" s="78">
        <f t="shared" si="26"/>
        <v>8.3603000268951087E-3</v>
      </c>
    </row>
    <row r="80" spans="1:26" x14ac:dyDescent="0.2">
      <c r="A80" s="73" t="s">
        <v>480</v>
      </c>
      <c r="B80" s="73" t="s">
        <v>481</v>
      </c>
      <c r="C80" s="74">
        <v>13147</v>
      </c>
      <c r="D80" s="74">
        <v>13569.5</v>
      </c>
      <c r="E80" s="74">
        <v>14006.25</v>
      </c>
      <c r="F80" s="74">
        <v>14357.5</v>
      </c>
      <c r="G80" s="74">
        <v>14868</v>
      </c>
      <c r="H80" s="74">
        <v>15333.25</v>
      </c>
      <c r="I80" s="74">
        <v>159787.419754</v>
      </c>
      <c r="J80" s="74">
        <v>159787.419754</v>
      </c>
      <c r="K80" s="74">
        <v>163816.33818799999</v>
      </c>
      <c r="L80" s="74">
        <v>162931.50015499999</v>
      </c>
      <c r="M80" s="74">
        <v>172078.81635099999</v>
      </c>
      <c r="N80" s="74">
        <v>178155.56750800001</v>
      </c>
      <c r="O80" s="74">
        <v>187628.74744499999</v>
      </c>
      <c r="P80" s="75">
        <v>13941083534.200001</v>
      </c>
      <c r="Q80" s="75">
        <v>19399959999.599998</v>
      </c>
      <c r="R80" s="76">
        <f t="shared" si="18"/>
        <v>6.8318775240252538E-2</v>
      </c>
      <c r="S80" s="76">
        <f t="shared" si="19"/>
        <v>0.39156758884690607</v>
      </c>
      <c r="T80" s="76">
        <f t="shared" si="20"/>
        <v>3.1244180461341031E-2</v>
      </c>
      <c r="U80" s="76">
        <f t="shared" si="21"/>
        <v>0.16629269034760782</v>
      </c>
      <c r="V80" s="76">
        <f t="shared" si="22"/>
        <v>3.2645743170408359E-2</v>
      </c>
      <c r="W80" s="76">
        <f t="shared" si="23"/>
        <v>0.17423979768784661</v>
      </c>
      <c r="X80" s="68">
        <f t="shared" si="24"/>
        <v>12.236723945999705</v>
      </c>
      <c r="Y80" s="77">
        <f t="shared" si="25"/>
        <v>1265221.6587872759</v>
      </c>
      <c r="Z80" s="78">
        <f t="shared" si="26"/>
        <v>2.5443385497816367E-2</v>
      </c>
    </row>
    <row r="81" spans="1:26" x14ac:dyDescent="0.2">
      <c r="A81" s="73" t="s">
        <v>482</v>
      </c>
      <c r="B81" s="73" t="s">
        <v>483</v>
      </c>
      <c r="C81" s="74">
        <v>173.25</v>
      </c>
      <c r="D81" s="74">
        <v>230</v>
      </c>
      <c r="E81" s="74">
        <v>230.25</v>
      </c>
      <c r="F81" s="74">
        <v>232.25</v>
      </c>
      <c r="G81" s="74">
        <v>234.5</v>
      </c>
      <c r="H81" s="74">
        <v>229.75</v>
      </c>
      <c r="I81" s="74">
        <v>85238.021850699995</v>
      </c>
      <c r="J81" s="74">
        <v>85238.021850699995</v>
      </c>
      <c r="K81" s="74">
        <v>87187.471621300007</v>
      </c>
      <c r="L81" s="74">
        <v>87583.617951799999</v>
      </c>
      <c r="M81" s="74">
        <v>87807.380541199993</v>
      </c>
      <c r="N81" s="74">
        <v>88787.0753998</v>
      </c>
      <c r="O81" s="74">
        <v>93424.892170799998</v>
      </c>
      <c r="P81" s="75">
        <v>8779466226.9400005</v>
      </c>
      <c r="Q81" s="75">
        <v>11667690100.1</v>
      </c>
      <c r="R81" s="76">
        <f t="shared" si="18"/>
        <v>5.8530447613493131E-2</v>
      </c>
      <c r="S81" s="76">
        <f t="shared" si="19"/>
        <v>0.32897488281205711</v>
      </c>
      <c r="T81" s="76">
        <f t="shared" si="20"/>
        <v>5.8075005545062952E-2</v>
      </c>
      <c r="U81" s="76">
        <f t="shared" si="21"/>
        <v>0.32611832611832614</v>
      </c>
      <c r="V81" s="76">
        <f t="shared" si="22"/>
        <v>1.8511292707103832E-2</v>
      </c>
      <c r="W81" s="76">
        <f t="shared" si="23"/>
        <v>9.6047164661327372E-2</v>
      </c>
      <c r="X81" s="68">
        <f t="shared" si="24"/>
        <v>406.63718028639823</v>
      </c>
      <c r="Y81" s="77">
        <f t="shared" si="25"/>
        <v>50784287.704461373</v>
      </c>
      <c r="Z81" s="78">
        <f t="shared" si="26"/>
        <v>1.5302378824081128E-2</v>
      </c>
    </row>
    <row r="82" spans="1:26" x14ac:dyDescent="0.2">
      <c r="A82" s="73" t="s">
        <v>484</v>
      </c>
      <c r="B82" s="73" t="s">
        <v>485</v>
      </c>
      <c r="C82" s="74">
        <v>687</v>
      </c>
      <c r="D82" s="74">
        <v>707.25</v>
      </c>
      <c r="E82" s="74">
        <v>750.5</v>
      </c>
      <c r="F82" s="74">
        <v>810</v>
      </c>
      <c r="G82" s="74">
        <v>833.25</v>
      </c>
      <c r="H82" s="74">
        <v>849.75</v>
      </c>
      <c r="I82" s="74">
        <v>32295.930125899999</v>
      </c>
      <c r="J82" s="74">
        <v>32295.930125899999</v>
      </c>
      <c r="K82" s="74">
        <v>32590.898487300001</v>
      </c>
      <c r="L82" s="74">
        <v>31719.6317256</v>
      </c>
      <c r="M82" s="74">
        <v>31395.3757577</v>
      </c>
      <c r="N82" s="74">
        <v>31010.898097000001</v>
      </c>
      <c r="O82" s="74">
        <v>32489.779113299999</v>
      </c>
      <c r="P82" s="75">
        <v>1403956820.77</v>
      </c>
      <c r="Q82" s="75">
        <v>1855245669.6400001</v>
      </c>
      <c r="R82" s="76">
        <f t="shared" si="18"/>
        <v>5.7327517495416203E-2</v>
      </c>
      <c r="S82" s="76">
        <f t="shared" si="19"/>
        <v>0.32144068976600776</v>
      </c>
      <c r="T82" s="76">
        <f t="shared" si="20"/>
        <v>4.3438572774232798E-2</v>
      </c>
      <c r="U82" s="76">
        <f t="shared" si="21"/>
        <v>0.23689956331877729</v>
      </c>
      <c r="V82" s="76">
        <f t="shared" si="22"/>
        <v>1.1975827415262597E-3</v>
      </c>
      <c r="W82" s="76">
        <f t="shared" si="23"/>
        <v>6.002272937931017E-3</v>
      </c>
      <c r="X82" s="68">
        <f t="shared" si="24"/>
        <v>38.234514990644307</v>
      </c>
      <c r="Y82" s="77">
        <f t="shared" si="25"/>
        <v>2183284.1066666669</v>
      </c>
      <c r="Z82" s="78">
        <f t="shared" si="26"/>
        <v>2.4331870151679835E-3</v>
      </c>
    </row>
    <row r="83" spans="1:26" x14ac:dyDescent="0.2">
      <c r="A83" s="73" t="s">
        <v>486</v>
      </c>
      <c r="B83" s="73" t="s">
        <v>487</v>
      </c>
      <c r="C83" s="74">
        <v>6038.25</v>
      </c>
      <c r="D83" s="74">
        <v>6208</v>
      </c>
      <c r="E83" s="74">
        <v>6593.5</v>
      </c>
      <c r="F83" s="74">
        <v>6494</v>
      </c>
      <c r="G83" s="74">
        <v>6348.25</v>
      </c>
      <c r="H83" s="74">
        <v>6176.5</v>
      </c>
      <c r="I83" s="74">
        <v>49367.907553800003</v>
      </c>
      <c r="J83" s="74">
        <v>49367.907553800003</v>
      </c>
      <c r="K83" s="74">
        <v>50425.534232799997</v>
      </c>
      <c r="L83" s="74">
        <v>46730.604837699997</v>
      </c>
      <c r="M83" s="74">
        <v>47797.2899254</v>
      </c>
      <c r="N83" s="74">
        <v>51437.897953300002</v>
      </c>
      <c r="O83" s="74">
        <v>54049.701318500003</v>
      </c>
      <c r="P83" s="75">
        <v>1788546178.5799999</v>
      </c>
      <c r="Q83" s="75">
        <v>2444046369.5500002</v>
      </c>
      <c r="R83" s="76">
        <f t="shared" si="18"/>
        <v>6.4441643170537466E-2</v>
      </c>
      <c r="S83" s="76">
        <f t="shared" si="19"/>
        <v>0.3664988910101436</v>
      </c>
      <c r="T83" s="76">
        <f t="shared" si="20"/>
        <v>4.5377712690906069E-3</v>
      </c>
      <c r="U83" s="76">
        <f t="shared" si="21"/>
        <v>2.2895706537490165E-2</v>
      </c>
      <c r="V83" s="76">
        <f t="shared" si="22"/>
        <v>1.8285865818521874E-2</v>
      </c>
      <c r="W83" s="76">
        <f t="shared" si="23"/>
        <v>9.4834762028305319E-2</v>
      </c>
      <c r="X83" s="68">
        <f t="shared" si="24"/>
        <v>8.750862352222132</v>
      </c>
      <c r="Y83" s="77">
        <f t="shared" si="25"/>
        <v>395700.86125637498</v>
      </c>
      <c r="Z83" s="78">
        <f t="shared" si="26"/>
        <v>3.2054093903431443E-3</v>
      </c>
    </row>
    <row r="84" spans="1:26" x14ac:dyDescent="0.2">
      <c r="A84" s="73" t="s">
        <v>488</v>
      </c>
      <c r="B84" s="73" t="s">
        <v>489</v>
      </c>
      <c r="C84" s="74">
        <v>431.25</v>
      </c>
      <c r="D84" s="74">
        <v>444.25</v>
      </c>
      <c r="E84" s="74">
        <v>463</v>
      </c>
      <c r="F84" s="74">
        <v>491.5</v>
      </c>
      <c r="G84" s="74">
        <v>518.5</v>
      </c>
      <c r="H84" s="74">
        <v>538.5</v>
      </c>
      <c r="I84" s="74">
        <v>7467.5187678599996</v>
      </c>
      <c r="J84" s="74">
        <v>7467.5187678599996</v>
      </c>
      <c r="K84" s="74">
        <v>7511.3152992900004</v>
      </c>
      <c r="L84" s="74">
        <v>4989.9575053299995</v>
      </c>
      <c r="M84" s="74">
        <v>5689.9454472999996</v>
      </c>
      <c r="N84" s="74">
        <v>7627.6052279899995</v>
      </c>
      <c r="O84" s="74">
        <v>7942.49200647</v>
      </c>
      <c r="P84" s="75">
        <v>2004676585.0999999</v>
      </c>
      <c r="Q84" s="75">
        <v>2643954788.3200002</v>
      </c>
      <c r="R84" s="76">
        <f t="shared" si="18"/>
        <v>5.6919574686193242E-2</v>
      </c>
      <c r="S84" s="76">
        <f t="shared" si="19"/>
        <v>0.318893435465607</v>
      </c>
      <c r="T84" s="76">
        <f t="shared" si="20"/>
        <v>4.5421241022529424E-2</v>
      </c>
      <c r="U84" s="76">
        <f t="shared" si="21"/>
        <v>0.24869565217391304</v>
      </c>
      <c r="V84" s="76">
        <f t="shared" si="22"/>
        <v>1.2409222583793511E-2</v>
      </c>
      <c r="W84" s="76">
        <f t="shared" si="23"/>
        <v>6.3605228640907133E-2</v>
      </c>
      <c r="X84" s="68">
        <f t="shared" si="24"/>
        <v>14.749288777103065</v>
      </c>
      <c r="Y84" s="77">
        <f t="shared" si="25"/>
        <v>4909851.046090994</v>
      </c>
      <c r="Z84" s="78">
        <f t="shared" si="26"/>
        <v>3.4675927640783937E-3</v>
      </c>
    </row>
    <row r="85" spans="1:26" x14ac:dyDescent="0.2">
      <c r="A85" s="73" t="s">
        <v>490</v>
      </c>
      <c r="B85" s="73" t="s">
        <v>491</v>
      </c>
      <c r="C85" s="74">
        <v>71.75</v>
      </c>
      <c r="D85" s="74">
        <v>78</v>
      </c>
      <c r="E85" s="74">
        <v>77</v>
      </c>
      <c r="F85" s="74">
        <v>79.5</v>
      </c>
      <c r="G85" s="74">
        <v>86.25</v>
      </c>
      <c r="H85" s="74">
        <v>90</v>
      </c>
      <c r="I85" s="74">
        <v>3735.8465961100001</v>
      </c>
      <c r="J85" s="74">
        <v>3735.8465961100001</v>
      </c>
      <c r="K85" s="74">
        <v>3980.6921672499998</v>
      </c>
      <c r="L85" s="74">
        <v>3001.21863433</v>
      </c>
      <c r="M85" s="74">
        <v>3095.2694130999998</v>
      </c>
      <c r="N85" s="74">
        <v>3592.1939846199998</v>
      </c>
      <c r="O85" s="74">
        <v>4046.62288377</v>
      </c>
      <c r="P85" s="75">
        <v>241372652.28099999</v>
      </c>
      <c r="Q85" s="75">
        <v>346748736.287</v>
      </c>
      <c r="R85" s="76">
        <f t="shared" si="18"/>
        <v>7.5140854131106494E-2</v>
      </c>
      <c r="S85" s="76">
        <f t="shared" si="19"/>
        <v>0.43657010440156996</v>
      </c>
      <c r="T85" s="76">
        <f t="shared" si="20"/>
        <v>4.6367207820905865E-2</v>
      </c>
      <c r="U85" s="76">
        <f t="shared" si="21"/>
        <v>0.25435540069686413</v>
      </c>
      <c r="V85" s="76">
        <f t="shared" si="22"/>
        <v>1.611003329209959E-2</v>
      </c>
      <c r="W85" s="76">
        <f t="shared" si="23"/>
        <v>8.3187646940214285E-2</v>
      </c>
      <c r="X85" s="68">
        <f t="shared" si="24"/>
        <v>44.962476486333337</v>
      </c>
      <c r="Y85" s="77">
        <f t="shared" si="25"/>
        <v>3852763.7365222224</v>
      </c>
      <c r="Z85" s="78">
        <f t="shared" si="26"/>
        <v>4.5476700820067231E-4</v>
      </c>
    </row>
    <row r="86" spans="1:26" x14ac:dyDescent="0.2">
      <c r="A86" s="73" t="s">
        <v>492</v>
      </c>
      <c r="B86" s="73" t="s">
        <v>493</v>
      </c>
      <c r="C86" s="74">
        <v>1126.5</v>
      </c>
      <c r="D86" s="74">
        <v>1201.75</v>
      </c>
      <c r="E86" s="74">
        <v>1228.75</v>
      </c>
      <c r="F86" s="74">
        <v>1267.5</v>
      </c>
      <c r="G86" s="74">
        <v>1329.5</v>
      </c>
      <c r="H86" s="74">
        <v>1374.25</v>
      </c>
      <c r="I86" s="74">
        <v>24020.996814300001</v>
      </c>
      <c r="J86" s="74">
        <v>24020.996814300001</v>
      </c>
      <c r="K86" s="74">
        <v>25282.7448157</v>
      </c>
      <c r="L86" s="74">
        <v>19575.112157799998</v>
      </c>
      <c r="M86" s="74">
        <v>22355.425603200001</v>
      </c>
      <c r="N86" s="74">
        <v>25021.702408000001</v>
      </c>
      <c r="O86" s="74">
        <v>26405.808096600002</v>
      </c>
      <c r="P86" s="75">
        <v>974212130.86699998</v>
      </c>
      <c r="Q86" s="75">
        <v>1309855075.3699999</v>
      </c>
      <c r="R86" s="76">
        <f t="shared" si="18"/>
        <v>6.099647939576891E-2</v>
      </c>
      <c r="S86" s="76">
        <f t="shared" si="19"/>
        <v>0.34452757656003985</v>
      </c>
      <c r="T86" s="76">
        <f t="shared" si="20"/>
        <v>4.0559479304266066E-2</v>
      </c>
      <c r="U86" s="76">
        <f t="shared" si="21"/>
        <v>0.21992898357745228</v>
      </c>
      <c r="V86" s="76">
        <f t="shared" si="22"/>
        <v>1.9111464983191606E-2</v>
      </c>
      <c r="W86" s="76">
        <f t="shared" si="23"/>
        <v>9.9280279695982188E-2</v>
      </c>
      <c r="X86" s="68">
        <f t="shared" si="24"/>
        <v>19.214704818337275</v>
      </c>
      <c r="Y86" s="77">
        <f t="shared" si="25"/>
        <v>953141.76850645803</v>
      </c>
      <c r="Z86" s="78">
        <f t="shared" si="26"/>
        <v>1.7178977497684213E-3</v>
      </c>
    </row>
    <row r="87" spans="1:26" x14ac:dyDescent="0.2">
      <c r="A87" s="73" t="s">
        <v>494</v>
      </c>
      <c r="B87" s="73" t="s">
        <v>495</v>
      </c>
      <c r="C87" s="74">
        <v>1292.25</v>
      </c>
      <c r="D87" s="74">
        <v>1360.75</v>
      </c>
      <c r="E87" s="74">
        <v>1426.25</v>
      </c>
      <c r="F87" s="74">
        <v>1488.25</v>
      </c>
      <c r="G87" s="74">
        <v>1489.5</v>
      </c>
      <c r="H87" s="74">
        <v>1480.75</v>
      </c>
      <c r="I87" s="74">
        <v>27850.051253000001</v>
      </c>
      <c r="J87" s="74">
        <v>27850.051253000001</v>
      </c>
      <c r="K87" s="74">
        <v>28638.641900999999</v>
      </c>
      <c r="L87" s="74">
        <v>20929.050859899999</v>
      </c>
      <c r="M87" s="74">
        <v>21566.919029199998</v>
      </c>
      <c r="N87" s="74">
        <v>25053.206510600001</v>
      </c>
      <c r="O87" s="74">
        <v>26008.550663099999</v>
      </c>
      <c r="P87" s="75">
        <v>2234237651.7800002</v>
      </c>
      <c r="Q87" s="75">
        <v>3112540648.1900001</v>
      </c>
      <c r="R87" s="76">
        <f t="shared" si="18"/>
        <v>6.8555620719397137E-2</v>
      </c>
      <c r="S87" s="76">
        <f t="shared" si="19"/>
        <v>0.39311082046722401</v>
      </c>
      <c r="T87" s="76">
        <f t="shared" si="20"/>
        <v>2.7606967113179781E-2</v>
      </c>
      <c r="U87" s="76">
        <f t="shared" si="21"/>
        <v>0.14586960727413426</v>
      </c>
      <c r="V87" s="76">
        <f t="shared" si="22"/>
        <v>-1.3588718561940327E-2</v>
      </c>
      <c r="W87" s="76">
        <f t="shared" si="23"/>
        <v>-6.6121982080791911E-2</v>
      </c>
      <c r="X87" s="68">
        <f t="shared" si="24"/>
        <v>17.564444141887556</v>
      </c>
      <c r="Y87" s="77">
        <f t="shared" si="25"/>
        <v>2102002.8014114471</v>
      </c>
      <c r="Z87" s="78">
        <f t="shared" si="26"/>
        <v>4.0821512823301835E-3</v>
      </c>
    </row>
    <row r="88" spans="1:26" x14ac:dyDescent="0.2">
      <c r="A88" s="73" t="s">
        <v>496</v>
      </c>
      <c r="B88" s="73" t="s">
        <v>497</v>
      </c>
      <c r="C88" s="74">
        <v>11427</v>
      </c>
      <c r="D88" s="74">
        <v>11800.25</v>
      </c>
      <c r="E88" s="74">
        <v>12136.75</v>
      </c>
      <c r="F88" s="74">
        <v>12491</v>
      </c>
      <c r="G88" s="74">
        <v>12861.5</v>
      </c>
      <c r="H88" s="74">
        <v>13132.25</v>
      </c>
      <c r="I88" s="74">
        <v>260957.66118299999</v>
      </c>
      <c r="J88" s="74">
        <v>260957.66118299999</v>
      </c>
      <c r="K88" s="74">
        <v>267096.15937299997</v>
      </c>
      <c r="L88" s="74">
        <v>231971.16064700001</v>
      </c>
      <c r="M88" s="74">
        <v>255768.58459499999</v>
      </c>
      <c r="N88" s="74">
        <v>275203.43367300002</v>
      </c>
      <c r="O88" s="74">
        <v>288136.48989600001</v>
      </c>
      <c r="P88" s="75">
        <v>9094029026.7600002</v>
      </c>
      <c r="Q88" s="75">
        <v>13003175433.299999</v>
      </c>
      <c r="R88" s="76">
        <f t="shared" si="18"/>
        <v>7.4134379562877273E-2</v>
      </c>
      <c r="S88" s="76">
        <f t="shared" si="19"/>
        <v>0.42985858028789914</v>
      </c>
      <c r="T88" s="76">
        <f t="shared" si="20"/>
        <v>2.8208957216261599E-2</v>
      </c>
      <c r="U88" s="76">
        <f t="shared" si="21"/>
        <v>0.14922989411044019</v>
      </c>
      <c r="V88" s="76">
        <f t="shared" si="22"/>
        <v>2.0012847626483588E-2</v>
      </c>
      <c r="W88" s="76">
        <f t="shared" si="23"/>
        <v>0.10415033837209521</v>
      </c>
      <c r="X88" s="68">
        <f t="shared" si="24"/>
        <v>21.941136507148432</v>
      </c>
      <c r="Y88" s="77">
        <f t="shared" si="25"/>
        <v>990171.1765539035</v>
      </c>
      <c r="Z88" s="78">
        <f t="shared" si="26"/>
        <v>1.7053891103487265E-2</v>
      </c>
    </row>
    <row r="89" spans="1:26" x14ac:dyDescent="0.2">
      <c r="A89" s="73" t="s">
        <v>498</v>
      </c>
      <c r="B89" s="73" t="s">
        <v>499</v>
      </c>
      <c r="C89" s="74">
        <v>3948.4999450099999</v>
      </c>
      <c r="D89" s="74">
        <v>4010.9999755099998</v>
      </c>
      <c r="E89" s="74">
        <v>4114.7499983899997</v>
      </c>
      <c r="F89" s="74">
        <v>4246.9999998800004</v>
      </c>
      <c r="G89" s="74">
        <v>4332.75</v>
      </c>
      <c r="H89" s="74">
        <v>4272.75</v>
      </c>
      <c r="I89" s="74">
        <v>34703.218716000003</v>
      </c>
      <c r="J89" s="74">
        <v>34703.218716000003</v>
      </c>
      <c r="K89" s="74">
        <v>36480.040118500001</v>
      </c>
      <c r="L89" s="74">
        <v>34866.565510400003</v>
      </c>
      <c r="M89" s="74">
        <v>37227.566536600003</v>
      </c>
      <c r="N89" s="74">
        <v>40911.926120800003</v>
      </c>
      <c r="O89" s="74">
        <v>42597.079485200004</v>
      </c>
      <c r="P89" s="75">
        <v>3771453132.79</v>
      </c>
      <c r="Q89" s="75">
        <v>5743001000.7600002</v>
      </c>
      <c r="R89" s="76">
        <f t="shared" si="18"/>
        <v>8.7742344331118494E-2</v>
      </c>
      <c r="S89" s="76">
        <f t="shared" si="19"/>
        <v>0.52275549995009818</v>
      </c>
      <c r="T89" s="76">
        <f t="shared" si="20"/>
        <v>1.5909611768147203E-2</v>
      </c>
      <c r="U89" s="76">
        <f t="shared" si="21"/>
        <v>8.2119807396674252E-2</v>
      </c>
      <c r="V89" s="76">
        <f t="shared" si="22"/>
        <v>4.1842364941148791E-2</v>
      </c>
      <c r="W89" s="76">
        <f t="shared" si="23"/>
        <v>0.22746768343884244</v>
      </c>
      <c r="X89" s="68">
        <f t="shared" si="24"/>
        <v>9.9694762120882352</v>
      </c>
      <c r="Y89" s="77">
        <f t="shared" si="25"/>
        <v>1344099.4677338952</v>
      </c>
      <c r="Z89" s="78">
        <f t="shared" si="26"/>
        <v>7.5320458588417037E-3</v>
      </c>
    </row>
    <row r="90" spans="1:26" x14ac:dyDescent="0.2">
      <c r="A90" s="73" t="s">
        <v>500</v>
      </c>
      <c r="B90" s="73" t="s">
        <v>501</v>
      </c>
      <c r="C90" s="74">
        <v>3682.25</v>
      </c>
      <c r="D90" s="74">
        <v>3839</v>
      </c>
      <c r="E90" s="74">
        <v>4056.5</v>
      </c>
      <c r="F90" s="74">
        <v>4254.5</v>
      </c>
      <c r="G90" s="74">
        <v>4224.75</v>
      </c>
      <c r="H90" s="74">
        <v>4276.75</v>
      </c>
      <c r="I90" s="74">
        <v>31198.257438199998</v>
      </c>
      <c r="J90" s="74">
        <v>31198.257438199998</v>
      </c>
      <c r="K90" s="74">
        <v>32147.793030000001</v>
      </c>
      <c r="L90" s="74">
        <v>27528.500179499999</v>
      </c>
      <c r="M90" s="74">
        <v>30516.698162600002</v>
      </c>
      <c r="N90" s="74">
        <v>32624.2242066</v>
      </c>
      <c r="O90" s="74">
        <v>33854.904531</v>
      </c>
      <c r="P90" s="75">
        <v>3073634610.9899998</v>
      </c>
      <c r="Q90" s="75">
        <v>4390943791.21</v>
      </c>
      <c r="R90" s="76">
        <f t="shared" si="18"/>
        <v>7.3942743676472578E-2</v>
      </c>
      <c r="S90" s="76">
        <f t="shared" si="19"/>
        <v>0.42858353283434125</v>
      </c>
      <c r="T90" s="76">
        <f t="shared" si="20"/>
        <v>3.0386401926272288E-2</v>
      </c>
      <c r="U90" s="76">
        <f t="shared" si="21"/>
        <v>0.16145020028515175</v>
      </c>
      <c r="V90" s="76">
        <f t="shared" si="22"/>
        <v>1.6478626614324421E-2</v>
      </c>
      <c r="W90" s="76">
        <f t="shared" si="23"/>
        <v>8.5153701230349182E-2</v>
      </c>
      <c r="X90" s="68">
        <f t="shared" si="24"/>
        <v>7.9160354313438948</v>
      </c>
      <c r="Y90" s="77">
        <f t="shared" si="25"/>
        <v>1026701.0676822354</v>
      </c>
      <c r="Z90" s="78">
        <f t="shared" si="26"/>
        <v>5.7587992749110238E-3</v>
      </c>
    </row>
    <row r="91" spans="1:26" x14ac:dyDescent="0.2">
      <c r="A91" s="73" t="s">
        <v>502</v>
      </c>
      <c r="B91" s="73" t="s">
        <v>503</v>
      </c>
      <c r="C91" s="74">
        <v>1154.25</v>
      </c>
      <c r="D91" s="74">
        <v>1169.5</v>
      </c>
      <c r="E91" s="74">
        <v>1163.5</v>
      </c>
      <c r="F91" s="74">
        <v>1193.5</v>
      </c>
      <c r="G91" s="74">
        <v>1249.5</v>
      </c>
      <c r="H91" s="74">
        <v>1265.25</v>
      </c>
      <c r="I91" s="74">
        <v>13128.278233700001</v>
      </c>
      <c r="J91" s="74">
        <v>13128.278233700001</v>
      </c>
      <c r="K91" s="74">
        <v>13598.834457299999</v>
      </c>
      <c r="L91" s="74">
        <v>11520.8328078</v>
      </c>
      <c r="M91" s="74">
        <v>11740.2418323</v>
      </c>
      <c r="N91" s="74">
        <v>12898.0819319</v>
      </c>
      <c r="O91" s="74">
        <v>13151.631316200001</v>
      </c>
      <c r="P91" s="75">
        <v>1692779830.73</v>
      </c>
      <c r="Q91" s="75">
        <v>2009516524.8499999</v>
      </c>
      <c r="R91" s="76">
        <f t="shared" si="18"/>
        <v>3.489960506265688E-2</v>
      </c>
      <c r="S91" s="76">
        <f t="shared" si="19"/>
        <v>0.18711038988656267</v>
      </c>
      <c r="T91" s="76">
        <f t="shared" si="20"/>
        <v>1.8533441017225538E-2</v>
      </c>
      <c r="U91" s="76">
        <f t="shared" si="21"/>
        <v>9.6166341780376863E-2</v>
      </c>
      <c r="V91" s="76">
        <f t="shared" si="22"/>
        <v>3.5551476371153967E-4</v>
      </c>
      <c r="W91" s="76">
        <f t="shared" si="23"/>
        <v>1.7788381754473297E-3</v>
      </c>
      <c r="X91" s="68">
        <f t="shared" si="24"/>
        <v>10.394492247540013</v>
      </c>
      <c r="Y91" s="77">
        <f t="shared" si="25"/>
        <v>1588236.731752618</v>
      </c>
      <c r="Z91" s="78">
        <f t="shared" si="26"/>
        <v>2.6355159292619696E-3</v>
      </c>
    </row>
    <row r="92" spans="1:26" x14ac:dyDescent="0.2">
      <c r="A92" s="73" t="s">
        <v>504</v>
      </c>
      <c r="B92" s="73" t="s">
        <v>505</v>
      </c>
      <c r="C92" s="74">
        <v>6352.75</v>
      </c>
      <c r="D92" s="74">
        <v>6268.25</v>
      </c>
      <c r="E92" s="74">
        <v>5919.75</v>
      </c>
      <c r="F92" s="74">
        <v>5819</v>
      </c>
      <c r="G92" s="74">
        <v>5601.75</v>
      </c>
      <c r="H92" s="74">
        <v>5265.5</v>
      </c>
      <c r="I92" s="74">
        <v>7740.5433550300004</v>
      </c>
      <c r="J92" s="74">
        <v>7740.5433550300004</v>
      </c>
      <c r="K92" s="74">
        <v>7595.9832822099997</v>
      </c>
      <c r="L92" s="74">
        <v>6686.6840466800004</v>
      </c>
      <c r="M92" s="74">
        <v>6636.8061813900003</v>
      </c>
      <c r="N92" s="74">
        <v>5964.0142785300004</v>
      </c>
      <c r="O92" s="74">
        <v>5780.1128506799996</v>
      </c>
      <c r="P92" s="75">
        <v>919238541.21200001</v>
      </c>
      <c r="Q92" s="75">
        <v>1032724587.1900001</v>
      </c>
      <c r="R92" s="76">
        <f t="shared" si="18"/>
        <v>2.3555175037122345E-2</v>
      </c>
      <c r="S92" s="76">
        <f t="shared" si="19"/>
        <v>0.12345657942972089</v>
      </c>
      <c r="T92" s="76">
        <f t="shared" si="20"/>
        <v>-3.6846359635600345E-2</v>
      </c>
      <c r="U92" s="76">
        <f t="shared" si="21"/>
        <v>-0.17114635394120656</v>
      </c>
      <c r="V92" s="76">
        <f t="shared" si="22"/>
        <v>-5.6736620568769713E-2</v>
      </c>
      <c r="W92" s="76">
        <f t="shared" si="23"/>
        <v>-0.25326781524659553</v>
      </c>
      <c r="X92" s="68">
        <f t="shared" si="24"/>
        <v>1.0977329504662425</v>
      </c>
      <c r="Y92" s="77">
        <f t="shared" si="25"/>
        <v>196130.39354097427</v>
      </c>
      <c r="Z92" s="78">
        <f t="shared" si="26"/>
        <v>1.3544362867495717E-3</v>
      </c>
    </row>
    <row r="93" spans="1:26" x14ac:dyDescent="0.2">
      <c r="A93" s="73" t="s">
        <v>506</v>
      </c>
      <c r="B93" s="73" t="s">
        <v>507</v>
      </c>
      <c r="C93" s="74">
        <v>344.00000193199998</v>
      </c>
      <c r="D93" s="74">
        <v>343.25000188799999</v>
      </c>
      <c r="E93" s="74">
        <v>341.00000197700001</v>
      </c>
      <c r="F93" s="74">
        <v>340.50000031600001</v>
      </c>
      <c r="G93" s="74">
        <v>346</v>
      </c>
      <c r="H93" s="74">
        <v>355.5</v>
      </c>
      <c r="I93" s="74">
        <v>28774.583336799999</v>
      </c>
      <c r="J93" s="74">
        <v>28774.583336799999</v>
      </c>
      <c r="K93" s="74">
        <v>29655.500002199999</v>
      </c>
      <c r="L93" s="74">
        <v>31303.250002799999</v>
      </c>
      <c r="M93" s="74">
        <v>30634.0833337</v>
      </c>
      <c r="N93" s="74">
        <v>31432.5</v>
      </c>
      <c r="O93" s="74">
        <v>32632.666666699999</v>
      </c>
      <c r="P93" s="75">
        <v>6112751049.8500004</v>
      </c>
      <c r="Q93" s="75">
        <v>8148963617.7700005</v>
      </c>
      <c r="R93" s="76">
        <f t="shared" si="18"/>
        <v>5.918820040662065E-2</v>
      </c>
      <c r="S93" s="76">
        <f t="shared" si="19"/>
        <v>0.33310902919397745</v>
      </c>
      <c r="T93" s="76">
        <f t="shared" si="20"/>
        <v>6.5983913443645736E-3</v>
      </c>
      <c r="U93" s="76">
        <f t="shared" si="21"/>
        <v>3.3430226754107055E-2</v>
      </c>
      <c r="V93" s="76">
        <f t="shared" si="22"/>
        <v>2.5483564348577126E-2</v>
      </c>
      <c r="W93" s="76">
        <f t="shared" si="23"/>
        <v>0.13407955502750488</v>
      </c>
      <c r="X93" s="68">
        <f t="shared" si="24"/>
        <v>91.793717768495071</v>
      </c>
      <c r="Y93" s="77">
        <f t="shared" si="25"/>
        <v>22922541.822137836</v>
      </c>
      <c r="Z93" s="78">
        <f t="shared" si="26"/>
        <v>1.0687507744288002E-2</v>
      </c>
    </row>
    <row r="94" spans="1:26" x14ac:dyDescent="0.2">
      <c r="A94" s="73" t="s">
        <v>508</v>
      </c>
      <c r="B94" s="73" t="s">
        <v>509</v>
      </c>
      <c r="C94" s="74">
        <v>246.75</v>
      </c>
      <c r="D94" s="74">
        <v>251.75</v>
      </c>
      <c r="E94" s="74">
        <v>258.75</v>
      </c>
      <c r="F94" s="74">
        <v>256</v>
      </c>
      <c r="G94" s="74">
        <v>248.75</v>
      </c>
      <c r="H94" s="74">
        <v>240.75</v>
      </c>
      <c r="I94" s="74">
        <v>73790.166306800005</v>
      </c>
      <c r="J94" s="74">
        <v>73790.166306800005</v>
      </c>
      <c r="K94" s="74">
        <v>75603.452293800001</v>
      </c>
      <c r="L94" s="74">
        <v>79782.580470999994</v>
      </c>
      <c r="M94" s="74">
        <v>78043.217418400003</v>
      </c>
      <c r="N94" s="74">
        <v>79547.194749400005</v>
      </c>
      <c r="O94" s="74">
        <v>82535.475813900004</v>
      </c>
      <c r="P94" s="75">
        <v>8510270477.9399996</v>
      </c>
      <c r="Q94" s="75">
        <v>11749159079.4</v>
      </c>
      <c r="R94" s="76">
        <f t="shared" si="18"/>
        <v>6.6627273049300717E-2</v>
      </c>
      <c r="S94" s="76">
        <f t="shared" si="19"/>
        <v>0.38058585915168314</v>
      </c>
      <c r="T94" s="76">
        <f t="shared" si="20"/>
        <v>-4.9112258250165741E-3</v>
      </c>
      <c r="U94" s="76">
        <f t="shared" si="21"/>
        <v>-2.4316109422492401E-2</v>
      </c>
      <c r="V94" s="76">
        <f t="shared" si="22"/>
        <v>2.265332335515069E-2</v>
      </c>
      <c r="W94" s="76">
        <f t="shared" si="23"/>
        <v>0.1185159208171359</v>
      </c>
      <c r="X94" s="68">
        <f t="shared" si="24"/>
        <v>342.82648313146422</v>
      </c>
      <c r="Y94" s="77">
        <f t="shared" si="25"/>
        <v>48802322.240498438</v>
      </c>
      <c r="Z94" s="78">
        <f t="shared" si="26"/>
        <v>1.5409226809669049E-2</v>
      </c>
    </row>
    <row r="95" spans="1:26" x14ac:dyDescent="0.2">
      <c r="A95" s="73" t="s">
        <v>510</v>
      </c>
      <c r="B95" s="73" t="s">
        <v>511</v>
      </c>
      <c r="C95" s="74">
        <v>928.24999824099996</v>
      </c>
      <c r="D95" s="74">
        <v>939.75000002499996</v>
      </c>
      <c r="E95" s="74">
        <v>944.75</v>
      </c>
      <c r="F95" s="74">
        <v>956.25</v>
      </c>
      <c r="G95" s="74">
        <v>959.5</v>
      </c>
      <c r="H95" s="74">
        <v>962.75</v>
      </c>
      <c r="I95" s="74">
        <v>288395.35281900002</v>
      </c>
      <c r="J95" s="74">
        <v>288395.35281900002</v>
      </c>
      <c r="K95" s="74">
        <v>290953.92703299999</v>
      </c>
      <c r="L95" s="74">
        <v>289600.48600999999</v>
      </c>
      <c r="M95" s="74">
        <v>295161.755787</v>
      </c>
      <c r="N95" s="74">
        <v>300738.456351</v>
      </c>
      <c r="O95" s="74">
        <v>309643.621935</v>
      </c>
      <c r="P95" s="75">
        <v>20690640493.400002</v>
      </c>
      <c r="Q95" s="75">
        <v>25137027302.200001</v>
      </c>
      <c r="R95" s="76">
        <f t="shared" si="18"/>
        <v>3.9699886149185515E-2</v>
      </c>
      <c r="S95" s="76">
        <f t="shared" si="19"/>
        <v>0.21489846146707389</v>
      </c>
      <c r="T95" s="76">
        <f t="shared" si="20"/>
        <v>7.3252355382458223E-3</v>
      </c>
      <c r="U95" s="76">
        <f t="shared" si="21"/>
        <v>3.716671351939272E-2</v>
      </c>
      <c r="V95" s="76">
        <f t="shared" si="22"/>
        <v>1.4319503330136207E-2</v>
      </c>
      <c r="W95" s="76">
        <f t="shared" si="23"/>
        <v>7.3677571113067206E-2</v>
      </c>
      <c r="X95" s="68">
        <f t="shared" si="24"/>
        <v>321.62412042066995</v>
      </c>
      <c r="Y95" s="77">
        <f t="shared" si="25"/>
        <v>26109610.285328485</v>
      </c>
      <c r="Z95" s="78">
        <f t="shared" si="26"/>
        <v>3.2967649208152837E-2</v>
      </c>
    </row>
    <row r="96" spans="1:26" x14ac:dyDescent="0.2">
      <c r="A96" s="73" t="s">
        <v>512</v>
      </c>
      <c r="B96" s="73" t="s">
        <v>513</v>
      </c>
      <c r="C96" s="74">
        <v>1744.5</v>
      </c>
      <c r="D96" s="74">
        <v>1179.75</v>
      </c>
      <c r="E96" s="74">
        <v>1263.25</v>
      </c>
      <c r="F96" s="74">
        <v>1521.25</v>
      </c>
      <c r="G96" s="74">
        <v>1575.25</v>
      </c>
      <c r="H96" s="74">
        <v>1619.75</v>
      </c>
      <c r="I96" s="74">
        <v>3584.2094322299999</v>
      </c>
      <c r="J96" s="74">
        <v>3584.2094322299999</v>
      </c>
      <c r="K96" s="74">
        <v>1917.7668920000001</v>
      </c>
      <c r="L96" s="74">
        <v>1194.9655872400001</v>
      </c>
      <c r="M96" s="74">
        <v>2452.1241101999999</v>
      </c>
      <c r="N96" s="74">
        <v>2617.0926835300002</v>
      </c>
      <c r="O96" s="74">
        <v>2632.0788219999999</v>
      </c>
      <c r="P96" s="75">
        <v>36699415597.5</v>
      </c>
      <c r="Q96" s="75">
        <v>47046916357.599998</v>
      </c>
      <c r="R96" s="76">
        <f t="shared" si="18"/>
        <v>5.093148408770598E-2</v>
      </c>
      <c r="S96" s="76">
        <f t="shared" si="19"/>
        <v>0.2819527393456609</v>
      </c>
      <c r="T96" s="76">
        <f t="shared" si="20"/>
        <v>-1.4729674232923595E-2</v>
      </c>
      <c r="U96" s="76">
        <f t="shared" si="21"/>
        <v>-7.1510461450272289E-2</v>
      </c>
      <c r="V96" s="76">
        <f t="shared" si="22"/>
        <v>-5.9884739452116031E-2</v>
      </c>
      <c r="W96" s="76">
        <f t="shared" si="23"/>
        <v>-0.26564591947898802</v>
      </c>
      <c r="X96" s="68">
        <f t="shared" si="24"/>
        <v>1.6249907837629263</v>
      </c>
      <c r="Y96" s="77">
        <f t="shared" si="25"/>
        <v>29045788.768390182</v>
      </c>
      <c r="Z96" s="78">
        <f t="shared" si="26"/>
        <v>6.1702850387043102E-2</v>
      </c>
    </row>
    <row r="98" spans="2:18" x14ac:dyDescent="0.2">
      <c r="B98" s="68" t="s">
        <v>514</v>
      </c>
      <c r="C98" s="80">
        <f t="shared" ref="C98:Q98" si="27">SUM(C5:C96)</f>
        <v>158352.9771629457</v>
      </c>
      <c r="D98" s="80">
        <f t="shared" si="27"/>
        <v>162073.53048781489</v>
      </c>
      <c r="E98" s="80">
        <f t="shared" si="27"/>
        <v>166358.12177448289</v>
      </c>
      <c r="F98" s="80">
        <f t="shared" si="27"/>
        <v>172931.47980245081</v>
      </c>
      <c r="G98" s="80">
        <f t="shared" si="27"/>
        <v>177646.75</v>
      </c>
      <c r="H98" s="80">
        <f t="shared" si="27"/>
        <v>178365.5</v>
      </c>
      <c r="I98" s="80">
        <f t="shared" si="27"/>
        <v>2967520.2159336046</v>
      </c>
      <c r="J98" s="80">
        <f t="shared" si="27"/>
        <v>2967520.2159336046</v>
      </c>
      <c r="K98" s="80">
        <f t="shared" si="27"/>
        <v>3034481.7437021523</v>
      </c>
      <c r="L98" s="80">
        <f t="shared" si="27"/>
        <v>2882680.6141539086</v>
      </c>
      <c r="M98" s="80">
        <f t="shared" si="27"/>
        <v>2953147.1295055491</v>
      </c>
      <c r="N98" s="80">
        <f t="shared" si="27"/>
        <v>3105207.693002189</v>
      </c>
      <c r="O98" s="80">
        <f t="shared" si="27"/>
        <v>3211703.286286708</v>
      </c>
      <c r="P98" s="80">
        <f t="shared" si="27"/>
        <v>548150001346.7514</v>
      </c>
      <c r="Q98" s="80">
        <f t="shared" si="27"/>
        <v>762475575479.724</v>
      </c>
      <c r="R98" s="68">
        <v>762475575479.72424</v>
      </c>
    </row>
    <row r="99" spans="2:18" x14ac:dyDescent="0.2">
      <c r="C99"/>
      <c r="D99"/>
      <c r="E99"/>
      <c r="F99"/>
      <c r="G99"/>
      <c r="H99"/>
      <c r="I99"/>
      <c r="J99"/>
      <c r="K99"/>
      <c r="L99"/>
      <c r="M99"/>
      <c r="N99"/>
      <c r="O99"/>
      <c r="P99"/>
      <c r="Q99">
        <f>Q98/(10^9)</f>
        <v>762.47557547972394</v>
      </c>
    </row>
    <row r="100" spans="2:18" x14ac:dyDescent="0.2">
      <c r="C100"/>
      <c r="D100"/>
      <c r="E100"/>
      <c r="F100"/>
      <c r="G100"/>
      <c r="H100"/>
      <c r="I100"/>
      <c r="J100"/>
      <c r="K100"/>
      <c r="L100"/>
      <c r="M100"/>
      <c r="N100"/>
      <c r="O100"/>
      <c r="P100"/>
      <c r="Q100">
        <f>R100*Q99</f>
        <v>0.51353948576830721</v>
      </c>
      <c r="R100" s="68">
        <f>5.9/(24*365)</f>
        <v>6.7351598173515982E-4</v>
      </c>
    </row>
    <row r="101" spans="2:18" x14ac:dyDescent="0.2">
      <c r="C101"/>
      <c r="D101"/>
      <c r="E101"/>
      <c r="F101"/>
      <c r="G101"/>
      <c r="H101"/>
      <c r="I101"/>
      <c r="J101"/>
      <c r="K101"/>
      <c r="L101"/>
      <c r="M101"/>
      <c r="N101"/>
      <c r="O101"/>
      <c r="P101"/>
      <c r="Q101">
        <f>Q99/(365*24)</f>
        <v>8.7040590808187671E-2</v>
      </c>
    </row>
    <row r="102" spans="2:18" x14ac:dyDescent="0.2">
      <c r="C102"/>
      <c r="D102"/>
      <c r="E102"/>
      <c r="F102"/>
      <c r="G102"/>
      <c r="H102"/>
      <c r="I102"/>
      <c r="J102"/>
      <c r="K102"/>
      <c r="L102"/>
      <c r="M102"/>
      <c r="N102"/>
      <c r="O102"/>
      <c r="P102"/>
      <c r="Q102">
        <f>Q101*5.9</f>
        <v>0.51353948576830732</v>
      </c>
    </row>
  </sheetData>
  <autoFilter ref="A4:W96" xr:uid="{2E5FEF6B-04FD-471D-96A3-411DD3C67F3F}">
    <sortState xmlns:xlrd2="http://schemas.microsoft.com/office/spreadsheetml/2017/richdata2" ref="A5:W96">
      <sortCondition ref="A4:A96"/>
    </sortState>
  </autoFilter>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DAE2D-DE35-43DC-A00A-2248F4FD6238}">
  <dimension ref="A1:X697"/>
  <sheetViews>
    <sheetView tabSelected="1" workbookViewId="0">
      <selection activeCell="B2" sqref="B2"/>
    </sheetView>
  </sheetViews>
  <sheetFormatPr defaultRowHeight="14.25" outlineLevelCol="1" x14ac:dyDescent="0.2"/>
  <cols>
    <col min="3" max="3" width="79.375" customWidth="1"/>
    <col min="4" max="4" width="15.5" customWidth="1"/>
    <col min="5" max="6" width="8.625" customWidth="1"/>
    <col min="7" max="19" width="8.625" customWidth="1" outlineLevel="1"/>
    <col min="20" max="20" width="8.625" customWidth="1"/>
    <col min="21" max="21" width="8.625" bestFit="1" customWidth="1"/>
    <col min="22" max="22" width="50.125" bestFit="1" customWidth="1"/>
    <col min="23" max="23" width="12.375" bestFit="1" customWidth="1"/>
    <col min="24" max="24" width="53.375" bestFit="1" customWidth="1"/>
    <col min="25" max="16372" width="8.625" bestFit="1" customWidth="1"/>
  </cols>
  <sheetData>
    <row r="1" spans="1:24" ht="15" x14ac:dyDescent="0.25">
      <c r="A1" s="93" t="s">
        <v>1996</v>
      </c>
    </row>
    <row r="2" spans="1:24" x14ac:dyDescent="0.2">
      <c r="A2" t="s">
        <v>515</v>
      </c>
      <c r="B2" s="81" t="s">
        <v>516</v>
      </c>
    </row>
    <row r="3" spans="1:24" x14ac:dyDescent="0.2">
      <c r="A3" t="s">
        <v>517</v>
      </c>
      <c r="B3" s="81" t="s">
        <v>518</v>
      </c>
    </row>
    <row r="4" spans="1:24" x14ac:dyDescent="0.2">
      <c r="C4" t="s">
        <v>519</v>
      </c>
      <c r="D4" t="s">
        <v>520</v>
      </c>
      <c r="E4" t="s">
        <v>521</v>
      </c>
    </row>
    <row r="5" spans="1:24" x14ac:dyDescent="0.2">
      <c r="A5" s="82" t="s">
        <v>522</v>
      </c>
      <c r="B5" s="82" t="s">
        <v>523</v>
      </c>
      <c r="C5" s="82" t="s">
        <v>524</v>
      </c>
      <c r="D5" s="82" t="s">
        <v>525</v>
      </c>
      <c r="E5" s="82" t="s">
        <v>526</v>
      </c>
      <c r="F5" s="82" t="s">
        <v>527</v>
      </c>
      <c r="G5" s="82" t="s">
        <v>528</v>
      </c>
      <c r="H5" s="82" t="s">
        <v>529</v>
      </c>
      <c r="I5" s="82" t="s">
        <v>530</v>
      </c>
      <c r="J5" s="82" t="s">
        <v>531</v>
      </c>
      <c r="K5" s="82" t="s">
        <v>532</v>
      </c>
      <c r="L5" s="82" t="s">
        <v>533</v>
      </c>
      <c r="M5" s="82" t="s">
        <v>534</v>
      </c>
      <c r="N5" s="82" t="s">
        <v>535</v>
      </c>
      <c r="O5" s="82" t="s">
        <v>536</v>
      </c>
      <c r="P5" s="82" t="s">
        <v>537</v>
      </c>
      <c r="Q5" s="82" t="s">
        <v>538</v>
      </c>
      <c r="R5" s="82" t="s">
        <v>539</v>
      </c>
      <c r="S5" s="82" t="s">
        <v>540</v>
      </c>
      <c r="T5" t="s">
        <v>541</v>
      </c>
      <c r="V5" s="82"/>
    </row>
    <row r="6" spans="1:24" x14ac:dyDescent="0.2">
      <c r="A6" t="s">
        <v>542</v>
      </c>
      <c r="B6" s="82" t="s">
        <v>543</v>
      </c>
      <c r="C6" t="s">
        <v>544</v>
      </c>
      <c r="D6" s="83" t="s">
        <v>545</v>
      </c>
      <c r="E6" s="84">
        <v>60.24</v>
      </c>
      <c r="F6" s="83">
        <v>125300</v>
      </c>
      <c r="G6" s="85">
        <v>4</v>
      </c>
      <c r="H6" s="84">
        <v>38.049999999999997</v>
      </c>
      <c r="I6" s="84">
        <v>43.51</v>
      </c>
      <c r="J6" s="84">
        <v>51.74</v>
      </c>
      <c r="K6" s="84">
        <v>67.44</v>
      </c>
      <c r="L6" s="84">
        <v>95.42</v>
      </c>
      <c r="M6" s="83">
        <v>79140</v>
      </c>
      <c r="N6" s="83">
        <v>90490</v>
      </c>
      <c r="O6" s="83">
        <v>107610</v>
      </c>
      <c r="P6" s="83">
        <v>140260</v>
      </c>
      <c r="Q6" s="83">
        <v>198480</v>
      </c>
      <c r="R6" s="82" t="s">
        <v>10</v>
      </c>
      <c r="S6" s="82" t="s">
        <v>10</v>
      </c>
      <c r="U6" s="86"/>
      <c r="W6" s="87"/>
    </row>
    <row r="7" spans="1:24" x14ac:dyDescent="0.2">
      <c r="A7" t="s">
        <v>542</v>
      </c>
      <c r="B7" s="82" t="s">
        <v>546</v>
      </c>
      <c r="C7" t="s">
        <v>547</v>
      </c>
      <c r="D7" s="83" t="s">
        <v>545</v>
      </c>
      <c r="E7" s="84">
        <v>34.99</v>
      </c>
      <c r="F7" s="83">
        <v>72780</v>
      </c>
      <c r="G7" s="85">
        <v>3.9</v>
      </c>
      <c r="H7" s="84">
        <v>22.84</v>
      </c>
      <c r="I7" s="84">
        <v>27.62</v>
      </c>
      <c r="J7" s="84">
        <v>32.409999999999997</v>
      </c>
      <c r="K7" s="84">
        <v>38.9</v>
      </c>
      <c r="L7" s="84">
        <v>48.42</v>
      </c>
      <c r="M7" s="83">
        <v>47510</v>
      </c>
      <c r="N7" s="83">
        <v>57460</v>
      </c>
      <c r="O7" s="83">
        <v>67410</v>
      </c>
      <c r="P7" s="83">
        <v>80920</v>
      </c>
      <c r="Q7" s="83">
        <v>100710</v>
      </c>
      <c r="R7" s="82" t="s">
        <v>10</v>
      </c>
      <c r="S7" s="82" t="s">
        <v>10</v>
      </c>
    </row>
    <row r="8" spans="1:24" x14ac:dyDescent="0.2">
      <c r="A8" t="s">
        <v>542</v>
      </c>
      <c r="B8" s="82" t="s">
        <v>548</v>
      </c>
      <c r="C8" t="s">
        <v>549</v>
      </c>
      <c r="D8" s="83" t="s">
        <v>545</v>
      </c>
      <c r="E8" s="84">
        <v>29.7</v>
      </c>
      <c r="F8" s="83">
        <v>61770</v>
      </c>
      <c r="G8" s="85">
        <v>13.5</v>
      </c>
      <c r="H8" s="84">
        <v>18.079999999999998</v>
      </c>
      <c r="I8" s="84">
        <v>20.9</v>
      </c>
      <c r="J8" s="84">
        <v>25.69</v>
      </c>
      <c r="K8" s="84">
        <v>35.1</v>
      </c>
      <c r="L8" s="84">
        <v>41.53</v>
      </c>
      <c r="M8" s="83">
        <v>37600</v>
      </c>
      <c r="N8" s="83">
        <v>43470</v>
      </c>
      <c r="O8" s="83">
        <v>53430</v>
      </c>
      <c r="P8" s="83">
        <v>73000</v>
      </c>
      <c r="Q8" s="83">
        <v>86380</v>
      </c>
      <c r="R8" s="82" t="s">
        <v>10</v>
      </c>
      <c r="S8" s="82" t="s">
        <v>10</v>
      </c>
      <c r="V8" s="88" t="s">
        <v>550</v>
      </c>
      <c r="W8" s="87">
        <f>SUM(D6:D694)</f>
        <v>3138690</v>
      </c>
    </row>
    <row r="9" spans="1:24" x14ac:dyDescent="0.2">
      <c r="A9" t="s">
        <v>542</v>
      </c>
      <c r="B9" s="82" t="s">
        <v>551</v>
      </c>
      <c r="C9" t="s">
        <v>552</v>
      </c>
      <c r="D9" s="83" t="s">
        <v>545</v>
      </c>
      <c r="E9" s="84" t="s">
        <v>553</v>
      </c>
      <c r="F9" s="83" t="s">
        <v>553</v>
      </c>
      <c r="G9" s="85">
        <v>13.7</v>
      </c>
      <c r="H9" s="84" t="s">
        <v>553</v>
      </c>
      <c r="I9" s="84" t="s">
        <v>553</v>
      </c>
      <c r="J9" s="84" t="s">
        <v>553</v>
      </c>
      <c r="K9" s="84" t="s">
        <v>553</v>
      </c>
      <c r="L9" s="84" t="s">
        <v>553</v>
      </c>
      <c r="M9" s="83" t="s">
        <v>553</v>
      </c>
      <c r="N9" s="83" t="s">
        <v>553</v>
      </c>
      <c r="O9" s="83" t="s">
        <v>553</v>
      </c>
      <c r="P9" s="83" t="s">
        <v>553</v>
      </c>
      <c r="Q9" s="83" t="s">
        <v>553</v>
      </c>
      <c r="R9" s="82" t="s">
        <v>10</v>
      </c>
      <c r="S9" s="82" t="s">
        <v>10</v>
      </c>
      <c r="V9" s="89" t="s">
        <v>554</v>
      </c>
      <c r="W9" s="90">
        <f>SUMIF($T$6:$T$694, "Hourly",$D$6:$D$694)</f>
        <v>1440770</v>
      </c>
      <c r="X9" t="s">
        <v>2001</v>
      </c>
    </row>
    <row r="10" spans="1:24" x14ac:dyDescent="0.2">
      <c r="A10" t="s">
        <v>542</v>
      </c>
      <c r="B10" s="82" t="s">
        <v>555</v>
      </c>
      <c r="C10" t="s">
        <v>556</v>
      </c>
      <c r="D10" s="83" t="s">
        <v>545</v>
      </c>
      <c r="E10" s="84">
        <v>34.840000000000003</v>
      </c>
      <c r="F10" s="83">
        <v>72460</v>
      </c>
      <c r="G10" s="85">
        <v>6.9</v>
      </c>
      <c r="H10" s="84">
        <v>27.57</v>
      </c>
      <c r="I10" s="84">
        <v>28.86</v>
      </c>
      <c r="J10" s="84">
        <v>31.33</v>
      </c>
      <c r="K10" s="84">
        <v>39.299999999999997</v>
      </c>
      <c r="L10" s="84">
        <v>48.53</v>
      </c>
      <c r="M10" s="83">
        <v>57350</v>
      </c>
      <c r="N10" s="83">
        <v>60030</v>
      </c>
      <c r="O10" s="83">
        <v>65160</v>
      </c>
      <c r="P10" s="83">
        <v>81750</v>
      </c>
      <c r="Q10" s="83">
        <v>100940</v>
      </c>
      <c r="R10" s="82" t="s">
        <v>10</v>
      </c>
      <c r="S10" s="82" t="s">
        <v>10</v>
      </c>
      <c r="V10" s="89" t="s">
        <v>1993</v>
      </c>
      <c r="W10">
        <v>30.54</v>
      </c>
      <c r="X10" s="81" t="s">
        <v>557</v>
      </c>
    </row>
    <row r="11" spans="1:24" x14ac:dyDescent="0.2">
      <c r="A11" t="s">
        <v>542</v>
      </c>
      <c r="B11" s="82" t="s">
        <v>558</v>
      </c>
      <c r="C11" t="s">
        <v>559</v>
      </c>
      <c r="D11" s="83" t="s">
        <v>545</v>
      </c>
      <c r="E11" s="84">
        <v>80.63</v>
      </c>
      <c r="F11" s="83">
        <v>167700</v>
      </c>
      <c r="G11" s="85">
        <v>19.100000000000001</v>
      </c>
      <c r="H11" s="84">
        <v>33.32</v>
      </c>
      <c r="I11" s="84">
        <v>33.32</v>
      </c>
      <c r="J11" s="84">
        <v>34.82</v>
      </c>
      <c r="K11" s="84" t="s">
        <v>553</v>
      </c>
      <c r="L11" s="84" t="s">
        <v>553</v>
      </c>
      <c r="M11" s="83">
        <v>69300</v>
      </c>
      <c r="N11" s="83">
        <v>69300</v>
      </c>
      <c r="O11" s="83">
        <v>72430</v>
      </c>
      <c r="P11" s="83" t="s">
        <v>553</v>
      </c>
      <c r="Q11" s="83" t="s">
        <v>553</v>
      </c>
      <c r="R11" s="82" t="s">
        <v>10</v>
      </c>
      <c r="S11" s="82" t="s">
        <v>10</v>
      </c>
      <c r="V11" t="s">
        <v>560</v>
      </c>
      <c r="W11" s="90">
        <f>SUMIFS($D$6:$D$694,$E$6:$E$694, "&lt; 30.54",$T$6:$T$694, "Hourly")</f>
        <v>1273610</v>
      </c>
    </row>
    <row r="12" spans="1:24" x14ac:dyDescent="0.2">
      <c r="A12" t="s">
        <v>542</v>
      </c>
      <c r="B12" s="82" t="s">
        <v>561</v>
      </c>
      <c r="C12" t="s">
        <v>562</v>
      </c>
      <c r="D12" s="83" t="s">
        <v>545</v>
      </c>
      <c r="E12" s="84">
        <v>32.01</v>
      </c>
      <c r="F12" s="83">
        <v>66580</v>
      </c>
      <c r="G12" s="85">
        <v>13.3</v>
      </c>
      <c r="H12" s="84">
        <v>24</v>
      </c>
      <c r="I12" s="84">
        <v>24</v>
      </c>
      <c r="J12" s="84">
        <v>30.24</v>
      </c>
      <c r="K12" s="84">
        <v>38.42</v>
      </c>
      <c r="L12" s="84">
        <v>46.37</v>
      </c>
      <c r="M12" s="83">
        <v>49920</v>
      </c>
      <c r="N12" s="83">
        <v>49920</v>
      </c>
      <c r="O12" s="83">
        <v>62900</v>
      </c>
      <c r="P12" s="83">
        <v>79910</v>
      </c>
      <c r="Q12" s="83">
        <v>96450</v>
      </c>
      <c r="R12" s="82" t="s">
        <v>10</v>
      </c>
      <c r="S12" s="82" t="s">
        <v>10</v>
      </c>
      <c r="V12" t="s">
        <v>563</v>
      </c>
      <c r="W12" s="91">
        <f>W11/W9</f>
        <v>0.88397870583090987</v>
      </c>
    </row>
    <row r="13" spans="1:24" x14ac:dyDescent="0.2">
      <c r="A13" t="s">
        <v>542</v>
      </c>
      <c r="B13" s="82" t="s">
        <v>564</v>
      </c>
      <c r="C13" t="s">
        <v>565</v>
      </c>
      <c r="D13" s="83" t="s">
        <v>545</v>
      </c>
      <c r="E13" s="84">
        <v>12.96</v>
      </c>
      <c r="F13" s="83">
        <v>26960</v>
      </c>
      <c r="G13" s="85">
        <v>3.2</v>
      </c>
      <c r="H13" s="84">
        <v>9.09</v>
      </c>
      <c r="I13" s="84">
        <v>10.74</v>
      </c>
      <c r="J13" s="84">
        <v>12.88</v>
      </c>
      <c r="K13" s="84">
        <v>15.15</v>
      </c>
      <c r="L13" s="84">
        <v>16.98</v>
      </c>
      <c r="M13" s="83">
        <v>18910</v>
      </c>
      <c r="N13" s="83">
        <v>22340</v>
      </c>
      <c r="O13" s="83">
        <v>26790</v>
      </c>
      <c r="P13" s="83">
        <v>31510</v>
      </c>
      <c r="Q13" s="83">
        <v>35320</v>
      </c>
      <c r="R13" s="82" t="s">
        <v>10</v>
      </c>
      <c r="S13" s="82" t="s">
        <v>10</v>
      </c>
    </row>
    <row r="14" spans="1:24" x14ac:dyDescent="0.2">
      <c r="A14" t="s">
        <v>542</v>
      </c>
      <c r="B14" s="82" t="s">
        <v>566</v>
      </c>
      <c r="C14" t="s">
        <v>567</v>
      </c>
      <c r="D14" s="83" t="s">
        <v>545</v>
      </c>
      <c r="E14" s="84">
        <v>25.17</v>
      </c>
      <c r="F14" s="83">
        <v>52360</v>
      </c>
      <c r="G14" s="85">
        <v>21.4</v>
      </c>
      <c r="H14" s="84">
        <v>12.45</v>
      </c>
      <c r="I14" s="84">
        <v>18.850000000000001</v>
      </c>
      <c r="J14" s="84">
        <v>23.92</v>
      </c>
      <c r="K14" s="84">
        <v>28.1</v>
      </c>
      <c r="L14" s="84">
        <v>30.97</v>
      </c>
      <c r="M14" s="83">
        <v>25900</v>
      </c>
      <c r="N14" s="83">
        <v>39210</v>
      </c>
      <c r="O14" s="83">
        <v>49750</v>
      </c>
      <c r="P14" s="83">
        <v>58450</v>
      </c>
      <c r="Q14" s="83">
        <v>64420</v>
      </c>
      <c r="R14" s="82" t="s">
        <v>10</v>
      </c>
      <c r="S14" s="82" t="s">
        <v>10</v>
      </c>
      <c r="V14" t="s">
        <v>568</v>
      </c>
    </row>
    <row r="15" spans="1:24" x14ac:dyDescent="0.2">
      <c r="A15" t="s">
        <v>542</v>
      </c>
      <c r="B15" s="82" t="s">
        <v>569</v>
      </c>
      <c r="C15" t="s">
        <v>570</v>
      </c>
      <c r="D15" s="83" t="s">
        <v>545</v>
      </c>
      <c r="E15" s="84">
        <v>17.93</v>
      </c>
      <c r="F15" s="83">
        <v>37290</v>
      </c>
      <c r="G15" s="85">
        <v>5.0999999999999996</v>
      </c>
      <c r="H15" s="84">
        <v>12.62</v>
      </c>
      <c r="I15" s="84">
        <v>13.86</v>
      </c>
      <c r="J15" s="84">
        <v>17.670000000000002</v>
      </c>
      <c r="K15" s="84">
        <v>19.920000000000002</v>
      </c>
      <c r="L15" s="84">
        <v>26.78</v>
      </c>
      <c r="M15" s="83">
        <v>26240</v>
      </c>
      <c r="N15" s="83">
        <v>28830</v>
      </c>
      <c r="O15" s="83">
        <v>36750</v>
      </c>
      <c r="P15" s="83">
        <v>41440</v>
      </c>
      <c r="Q15" s="83">
        <v>55700</v>
      </c>
      <c r="R15" s="82" t="s">
        <v>10</v>
      </c>
      <c r="S15" s="82" t="s">
        <v>10</v>
      </c>
      <c r="V15" t="s">
        <v>2000</v>
      </c>
      <c r="W15" s="92"/>
    </row>
    <row r="16" spans="1:24" x14ac:dyDescent="0.2">
      <c r="A16" t="s">
        <v>542</v>
      </c>
      <c r="B16" s="82" t="s">
        <v>571</v>
      </c>
      <c r="C16" t="s">
        <v>572</v>
      </c>
      <c r="D16" s="83" t="s">
        <v>545</v>
      </c>
      <c r="E16" s="84" t="s">
        <v>573</v>
      </c>
      <c r="F16" s="83">
        <v>224590</v>
      </c>
      <c r="G16" s="85">
        <v>5.3</v>
      </c>
      <c r="H16" s="84" t="s">
        <v>573</v>
      </c>
      <c r="I16" s="84" t="s">
        <v>573</v>
      </c>
      <c r="J16" s="84" t="s">
        <v>573</v>
      </c>
      <c r="K16" s="84" t="s">
        <v>573</v>
      </c>
      <c r="L16" s="84" t="s">
        <v>573</v>
      </c>
      <c r="M16" s="83">
        <v>112330</v>
      </c>
      <c r="N16" s="83">
        <v>146340</v>
      </c>
      <c r="O16" s="83" t="s">
        <v>553</v>
      </c>
      <c r="P16" s="83" t="s">
        <v>553</v>
      </c>
      <c r="Q16" s="83" t="s">
        <v>553</v>
      </c>
      <c r="R16" s="82" t="s">
        <v>574</v>
      </c>
      <c r="S16" s="82" t="s">
        <v>10</v>
      </c>
      <c r="T16" t="s">
        <v>575</v>
      </c>
    </row>
    <row r="17" spans="1:23" x14ac:dyDescent="0.2">
      <c r="A17" t="s">
        <v>542</v>
      </c>
      <c r="B17" s="82" t="s">
        <v>576</v>
      </c>
      <c r="C17" t="s">
        <v>577</v>
      </c>
      <c r="D17" s="83" t="s">
        <v>545</v>
      </c>
      <c r="E17" s="84">
        <v>16.29</v>
      </c>
      <c r="F17" s="83">
        <v>33890</v>
      </c>
      <c r="G17" s="85">
        <v>5.6</v>
      </c>
      <c r="H17" s="84">
        <v>11.83</v>
      </c>
      <c r="I17" s="84">
        <v>13.83</v>
      </c>
      <c r="J17" s="84">
        <v>14.37</v>
      </c>
      <c r="K17" s="84">
        <v>17.170000000000002</v>
      </c>
      <c r="L17" s="84">
        <v>20.62</v>
      </c>
      <c r="M17" s="83">
        <v>24610</v>
      </c>
      <c r="N17" s="83">
        <v>28760</v>
      </c>
      <c r="O17" s="83">
        <v>29880</v>
      </c>
      <c r="P17" s="83">
        <v>35700</v>
      </c>
      <c r="Q17" s="83">
        <v>42890</v>
      </c>
      <c r="R17" s="82" t="s">
        <v>10</v>
      </c>
      <c r="S17" s="82" t="s">
        <v>10</v>
      </c>
    </row>
    <row r="18" spans="1:23" x14ac:dyDescent="0.2">
      <c r="A18" t="s">
        <v>542</v>
      </c>
      <c r="B18" s="82" t="s">
        <v>578</v>
      </c>
      <c r="C18" t="s">
        <v>579</v>
      </c>
      <c r="D18" s="83" t="s">
        <v>545</v>
      </c>
      <c r="E18" s="84">
        <v>15.61</v>
      </c>
      <c r="F18" s="83">
        <v>32470</v>
      </c>
      <c r="G18" s="85">
        <v>2.6</v>
      </c>
      <c r="H18" s="84">
        <v>14.18</v>
      </c>
      <c r="I18" s="84">
        <v>14.48</v>
      </c>
      <c r="J18" s="84">
        <v>14.52</v>
      </c>
      <c r="K18" s="84">
        <v>16.7</v>
      </c>
      <c r="L18" s="84">
        <v>16.71</v>
      </c>
      <c r="M18" s="83">
        <v>29490</v>
      </c>
      <c r="N18" s="83">
        <v>30120</v>
      </c>
      <c r="O18" s="83">
        <v>30200</v>
      </c>
      <c r="P18" s="83">
        <v>34730</v>
      </c>
      <c r="Q18" s="83">
        <v>34760</v>
      </c>
      <c r="R18" s="82" t="s">
        <v>10</v>
      </c>
      <c r="S18" s="82" t="s">
        <v>10</v>
      </c>
    </row>
    <row r="19" spans="1:23" x14ac:dyDescent="0.2">
      <c r="A19" t="s">
        <v>542</v>
      </c>
      <c r="B19" s="82" t="s">
        <v>580</v>
      </c>
      <c r="C19" t="s">
        <v>581</v>
      </c>
      <c r="D19" s="83" t="s">
        <v>545</v>
      </c>
      <c r="E19" s="84">
        <v>35.880000000000003</v>
      </c>
      <c r="F19" s="83">
        <v>74620</v>
      </c>
      <c r="G19" s="85">
        <v>1.6</v>
      </c>
      <c r="H19" s="84">
        <v>25.83</v>
      </c>
      <c r="I19" s="84">
        <v>29.33</v>
      </c>
      <c r="J19" s="84">
        <v>37.24</v>
      </c>
      <c r="K19" s="84">
        <v>39.18</v>
      </c>
      <c r="L19" s="84">
        <v>47.17</v>
      </c>
      <c r="M19" s="83">
        <v>53720</v>
      </c>
      <c r="N19" s="83">
        <v>61000</v>
      </c>
      <c r="O19" s="83">
        <v>77460</v>
      </c>
      <c r="P19" s="83">
        <v>81500</v>
      </c>
      <c r="Q19" s="83">
        <v>98110</v>
      </c>
      <c r="R19" s="82" t="s">
        <v>10</v>
      </c>
      <c r="S19" s="82" t="s">
        <v>10</v>
      </c>
      <c r="W19" s="92"/>
    </row>
    <row r="20" spans="1:23" x14ac:dyDescent="0.2">
      <c r="A20" t="s">
        <v>542</v>
      </c>
      <c r="B20" s="82" t="s">
        <v>582</v>
      </c>
      <c r="C20" t="s">
        <v>583</v>
      </c>
      <c r="D20" s="83">
        <v>104860</v>
      </c>
      <c r="E20" s="84">
        <v>61.96</v>
      </c>
      <c r="F20" s="83">
        <v>128870</v>
      </c>
      <c r="G20" s="85">
        <v>1</v>
      </c>
      <c r="H20" s="84">
        <v>18.66</v>
      </c>
      <c r="I20" s="84">
        <v>28.92</v>
      </c>
      <c r="J20" s="84">
        <v>48.69</v>
      </c>
      <c r="K20" s="84">
        <v>78.64</v>
      </c>
      <c r="L20" s="84">
        <v>112.95</v>
      </c>
      <c r="M20" s="83">
        <v>38810</v>
      </c>
      <c r="N20" s="83">
        <v>60160</v>
      </c>
      <c r="O20" s="83">
        <v>101270</v>
      </c>
      <c r="P20" s="83">
        <v>163560</v>
      </c>
      <c r="Q20" s="83">
        <v>234930</v>
      </c>
      <c r="R20" s="82" t="s">
        <v>10</v>
      </c>
      <c r="S20" s="82" t="s">
        <v>10</v>
      </c>
      <c r="T20" t="s">
        <v>575</v>
      </c>
    </row>
    <row r="21" spans="1:23" x14ac:dyDescent="0.2">
      <c r="A21" t="s">
        <v>542</v>
      </c>
      <c r="B21" s="82" t="s">
        <v>584</v>
      </c>
      <c r="C21" t="s">
        <v>585</v>
      </c>
      <c r="D21" s="83">
        <v>84200</v>
      </c>
      <c r="E21" s="84">
        <v>12.27</v>
      </c>
      <c r="F21" s="83">
        <v>25530</v>
      </c>
      <c r="G21" s="85">
        <v>2.1</v>
      </c>
      <c r="H21" s="84">
        <v>8.9700000000000006</v>
      </c>
      <c r="I21" s="84">
        <v>10.57</v>
      </c>
      <c r="J21" s="84">
        <v>11.34</v>
      </c>
      <c r="K21" s="84">
        <v>13.47</v>
      </c>
      <c r="L21" s="84">
        <v>16.25</v>
      </c>
      <c r="M21" s="83">
        <v>18660</v>
      </c>
      <c r="N21" s="83">
        <v>21990</v>
      </c>
      <c r="O21" s="83">
        <v>23580</v>
      </c>
      <c r="P21" s="83">
        <v>28020</v>
      </c>
      <c r="Q21" s="83">
        <v>33800</v>
      </c>
      <c r="R21" s="82" t="s">
        <v>10</v>
      </c>
      <c r="S21" s="82" t="s">
        <v>10</v>
      </c>
      <c r="T21" t="s">
        <v>586</v>
      </c>
    </row>
    <row r="22" spans="1:23" x14ac:dyDescent="0.2">
      <c r="A22" t="s">
        <v>542</v>
      </c>
      <c r="B22" s="82" t="s">
        <v>587</v>
      </c>
      <c r="C22" t="s">
        <v>588</v>
      </c>
      <c r="D22" s="83">
        <v>71600</v>
      </c>
      <c r="E22" s="84">
        <v>16.23</v>
      </c>
      <c r="F22" s="83">
        <v>33760</v>
      </c>
      <c r="G22" s="85">
        <v>1</v>
      </c>
      <c r="H22" s="84">
        <v>10.83</v>
      </c>
      <c r="I22" s="84">
        <v>11.77</v>
      </c>
      <c r="J22" s="84">
        <v>14.38</v>
      </c>
      <c r="K22" s="84">
        <v>17.29</v>
      </c>
      <c r="L22" s="84">
        <v>22.16</v>
      </c>
      <c r="M22" s="83">
        <v>22520</v>
      </c>
      <c r="N22" s="83">
        <v>24480</v>
      </c>
      <c r="O22" s="83">
        <v>29900</v>
      </c>
      <c r="P22" s="83">
        <v>35950</v>
      </c>
      <c r="Q22" s="83">
        <v>46090</v>
      </c>
      <c r="R22" s="82" t="s">
        <v>10</v>
      </c>
      <c r="S22" s="82" t="s">
        <v>10</v>
      </c>
      <c r="T22" t="s">
        <v>586</v>
      </c>
    </row>
    <row r="23" spans="1:23" x14ac:dyDescent="0.2">
      <c r="A23" t="s">
        <v>542</v>
      </c>
      <c r="B23" s="82" t="s">
        <v>589</v>
      </c>
      <c r="C23" t="s">
        <v>590</v>
      </c>
      <c r="D23" s="83">
        <v>68190</v>
      </c>
      <c r="E23" s="84">
        <v>19.46</v>
      </c>
      <c r="F23" s="83">
        <v>40480</v>
      </c>
      <c r="G23" s="85">
        <v>0.5</v>
      </c>
      <c r="H23" s="84">
        <v>12.75</v>
      </c>
      <c r="I23" s="84">
        <v>15.89</v>
      </c>
      <c r="J23" s="84">
        <v>18.14</v>
      </c>
      <c r="K23" s="84">
        <v>22.24</v>
      </c>
      <c r="L23" s="84">
        <v>27.07</v>
      </c>
      <c r="M23" s="83">
        <v>26520</v>
      </c>
      <c r="N23" s="83">
        <v>33060</v>
      </c>
      <c r="O23" s="83">
        <v>37730</v>
      </c>
      <c r="P23" s="83">
        <v>46250</v>
      </c>
      <c r="Q23" s="83">
        <v>56300</v>
      </c>
      <c r="R23" s="82" t="s">
        <v>10</v>
      </c>
      <c r="S23" s="82" t="s">
        <v>10</v>
      </c>
      <c r="T23" t="s">
        <v>586</v>
      </c>
    </row>
    <row r="24" spans="1:23" x14ac:dyDescent="0.2">
      <c r="A24" t="s">
        <v>542</v>
      </c>
      <c r="B24" s="82" t="s">
        <v>591</v>
      </c>
      <c r="C24" t="s">
        <v>592</v>
      </c>
      <c r="D24" s="83">
        <v>65450</v>
      </c>
      <c r="E24" s="84">
        <v>13.61</v>
      </c>
      <c r="F24" s="83">
        <v>28320</v>
      </c>
      <c r="G24" s="85">
        <v>1</v>
      </c>
      <c r="H24" s="84">
        <v>10.3</v>
      </c>
      <c r="I24" s="84">
        <v>11.22</v>
      </c>
      <c r="J24" s="84">
        <v>13.31</v>
      </c>
      <c r="K24" s="84">
        <v>14.79</v>
      </c>
      <c r="L24" s="84">
        <v>17.14</v>
      </c>
      <c r="M24" s="83">
        <v>21420</v>
      </c>
      <c r="N24" s="83">
        <v>23350</v>
      </c>
      <c r="O24" s="83">
        <v>27680</v>
      </c>
      <c r="P24" s="83">
        <v>30750</v>
      </c>
      <c r="Q24" s="83">
        <v>35660</v>
      </c>
      <c r="R24" s="82" t="s">
        <v>10</v>
      </c>
      <c r="S24" s="82" t="s">
        <v>10</v>
      </c>
      <c r="T24" t="s">
        <v>586</v>
      </c>
    </row>
    <row r="25" spans="1:23" x14ac:dyDescent="0.2">
      <c r="A25" t="s">
        <v>542</v>
      </c>
      <c r="B25" s="82" t="s">
        <v>593</v>
      </c>
      <c r="C25" t="s">
        <v>594</v>
      </c>
      <c r="D25" s="83">
        <v>64130</v>
      </c>
      <c r="E25" s="84">
        <v>11.66</v>
      </c>
      <c r="F25" s="83">
        <v>24250</v>
      </c>
      <c r="G25" s="85">
        <v>1.2</v>
      </c>
      <c r="H25" s="84">
        <v>9.14</v>
      </c>
      <c r="I25" s="84">
        <v>10.11</v>
      </c>
      <c r="J25" s="84">
        <v>10.69</v>
      </c>
      <c r="K25" s="84">
        <v>12.83</v>
      </c>
      <c r="L25" s="84">
        <v>14.65</v>
      </c>
      <c r="M25" s="83">
        <v>19020</v>
      </c>
      <c r="N25" s="83">
        <v>21030</v>
      </c>
      <c r="O25" s="83">
        <v>22230</v>
      </c>
      <c r="P25" s="83">
        <v>26680</v>
      </c>
      <c r="Q25" s="83">
        <v>30460</v>
      </c>
      <c r="R25" s="82" t="s">
        <v>10</v>
      </c>
      <c r="S25" s="82" t="s">
        <v>10</v>
      </c>
      <c r="T25" t="s">
        <v>586</v>
      </c>
    </row>
    <row r="26" spans="1:23" x14ac:dyDescent="0.2">
      <c r="A26" t="s">
        <v>542</v>
      </c>
      <c r="B26" s="82" t="s">
        <v>595</v>
      </c>
      <c r="C26" t="s">
        <v>596</v>
      </c>
      <c r="D26" s="83">
        <v>61860</v>
      </c>
      <c r="E26" s="84">
        <v>45.38</v>
      </c>
      <c r="F26" s="83">
        <v>94390</v>
      </c>
      <c r="G26" s="85">
        <v>0.8</v>
      </c>
      <c r="H26" s="84">
        <v>32.6</v>
      </c>
      <c r="I26" s="84">
        <v>39</v>
      </c>
      <c r="J26" s="84">
        <v>44.87</v>
      </c>
      <c r="K26" s="84">
        <v>50.02</v>
      </c>
      <c r="L26" s="84">
        <v>55.51</v>
      </c>
      <c r="M26" s="83">
        <v>67810</v>
      </c>
      <c r="N26" s="83">
        <v>81110</v>
      </c>
      <c r="O26" s="83">
        <v>93330</v>
      </c>
      <c r="P26" s="83">
        <v>104040</v>
      </c>
      <c r="Q26" s="83">
        <v>115460</v>
      </c>
      <c r="R26" s="82" t="s">
        <v>10</v>
      </c>
      <c r="S26" s="82" t="s">
        <v>10</v>
      </c>
      <c r="T26" t="s">
        <v>586</v>
      </c>
    </row>
    <row r="27" spans="1:23" x14ac:dyDescent="0.2">
      <c r="A27" t="s">
        <v>542</v>
      </c>
      <c r="B27" s="82" t="s">
        <v>597</v>
      </c>
      <c r="C27" t="s">
        <v>598</v>
      </c>
      <c r="D27" s="83">
        <v>60410</v>
      </c>
      <c r="E27" s="84">
        <v>17.97</v>
      </c>
      <c r="F27" s="83">
        <v>37370</v>
      </c>
      <c r="G27" s="85">
        <v>0.4</v>
      </c>
      <c r="H27" s="84">
        <v>13.17</v>
      </c>
      <c r="I27" s="84">
        <v>15.62</v>
      </c>
      <c r="J27" s="84">
        <v>17.260000000000002</v>
      </c>
      <c r="K27" s="84">
        <v>19.440000000000001</v>
      </c>
      <c r="L27" s="84">
        <v>23.22</v>
      </c>
      <c r="M27" s="83">
        <v>27400</v>
      </c>
      <c r="N27" s="83">
        <v>32500</v>
      </c>
      <c r="O27" s="83">
        <v>35900</v>
      </c>
      <c r="P27" s="83">
        <v>40420</v>
      </c>
      <c r="Q27" s="83">
        <v>48310</v>
      </c>
      <c r="R27" s="82" t="s">
        <v>10</v>
      </c>
      <c r="S27" s="82" t="s">
        <v>10</v>
      </c>
      <c r="T27" t="s">
        <v>586</v>
      </c>
    </row>
    <row r="28" spans="1:23" x14ac:dyDescent="0.2">
      <c r="A28" t="s">
        <v>542</v>
      </c>
      <c r="B28" s="82" t="s">
        <v>599</v>
      </c>
      <c r="C28" t="s">
        <v>600</v>
      </c>
      <c r="D28" s="83">
        <v>58310</v>
      </c>
      <c r="E28" s="84">
        <v>18.239999999999998</v>
      </c>
      <c r="F28" s="83">
        <v>37940</v>
      </c>
      <c r="G28" s="85">
        <v>0.7</v>
      </c>
      <c r="H28" s="84">
        <v>13.33</v>
      </c>
      <c r="I28" s="84">
        <v>14.92</v>
      </c>
      <c r="J28" s="84">
        <v>17.489999999999998</v>
      </c>
      <c r="K28" s="84">
        <v>20.62</v>
      </c>
      <c r="L28" s="84">
        <v>24.39</v>
      </c>
      <c r="M28" s="83">
        <v>27720</v>
      </c>
      <c r="N28" s="83">
        <v>31030</v>
      </c>
      <c r="O28" s="83">
        <v>36370</v>
      </c>
      <c r="P28" s="83">
        <v>42900</v>
      </c>
      <c r="Q28" s="83">
        <v>50730</v>
      </c>
      <c r="R28" s="82" t="s">
        <v>10</v>
      </c>
      <c r="S28" s="82" t="s">
        <v>10</v>
      </c>
      <c r="T28" t="s">
        <v>586</v>
      </c>
    </row>
    <row r="29" spans="1:23" x14ac:dyDescent="0.2">
      <c r="A29" t="s">
        <v>542</v>
      </c>
      <c r="B29" s="82" t="s">
        <v>601</v>
      </c>
      <c r="C29" t="s">
        <v>602</v>
      </c>
      <c r="D29" s="83">
        <v>49020</v>
      </c>
      <c r="E29" s="84">
        <v>14.05</v>
      </c>
      <c r="F29" s="83">
        <v>29220</v>
      </c>
      <c r="G29" s="85">
        <v>1.9</v>
      </c>
      <c r="H29" s="84">
        <v>8.6300000000000008</v>
      </c>
      <c r="I29" s="84">
        <v>9</v>
      </c>
      <c r="J29" s="84">
        <v>12.37</v>
      </c>
      <c r="K29" s="84">
        <v>17.77</v>
      </c>
      <c r="L29" s="84">
        <v>21.2</v>
      </c>
      <c r="M29" s="83">
        <v>17940</v>
      </c>
      <c r="N29" s="83">
        <v>18710</v>
      </c>
      <c r="O29" s="83">
        <v>25720</v>
      </c>
      <c r="P29" s="83">
        <v>36960</v>
      </c>
      <c r="Q29" s="83">
        <v>44090</v>
      </c>
      <c r="R29" s="82" t="s">
        <v>10</v>
      </c>
      <c r="S29" s="82" t="s">
        <v>10</v>
      </c>
      <c r="T29" t="s">
        <v>586</v>
      </c>
    </row>
    <row r="30" spans="1:23" x14ac:dyDescent="0.2">
      <c r="A30" t="s">
        <v>542</v>
      </c>
      <c r="B30" s="82" t="s">
        <v>603</v>
      </c>
      <c r="C30" t="s">
        <v>604</v>
      </c>
      <c r="D30" s="83">
        <v>47590</v>
      </c>
      <c r="E30" s="84">
        <v>26.57</v>
      </c>
      <c r="F30" s="83">
        <v>55260</v>
      </c>
      <c r="G30" s="85">
        <v>1.1000000000000001</v>
      </c>
      <c r="H30" s="84">
        <v>17.010000000000002</v>
      </c>
      <c r="I30" s="84">
        <v>21.62</v>
      </c>
      <c r="J30" s="84">
        <v>24.44</v>
      </c>
      <c r="K30" s="84">
        <v>29.67</v>
      </c>
      <c r="L30" s="84">
        <v>36.78</v>
      </c>
      <c r="M30" s="83">
        <v>35390</v>
      </c>
      <c r="N30" s="83">
        <v>44970</v>
      </c>
      <c r="O30" s="83">
        <v>50830</v>
      </c>
      <c r="P30" s="83">
        <v>61720</v>
      </c>
      <c r="Q30" s="83">
        <v>76510</v>
      </c>
      <c r="R30" s="82" t="s">
        <v>10</v>
      </c>
      <c r="S30" s="82" t="s">
        <v>10</v>
      </c>
      <c r="T30" t="s">
        <v>586</v>
      </c>
    </row>
    <row r="31" spans="1:23" x14ac:dyDescent="0.2">
      <c r="A31" t="s">
        <v>542</v>
      </c>
      <c r="B31" s="82" t="s">
        <v>605</v>
      </c>
      <c r="C31" t="s">
        <v>606</v>
      </c>
      <c r="D31" s="83">
        <v>45340</v>
      </c>
      <c r="E31" s="84">
        <v>14.69</v>
      </c>
      <c r="F31" s="83">
        <v>30550</v>
      </c>
      <c r="G31" s="85">
        <v>0.6</v>
      </c>
      <c r="H31" s="84">
        <v>10.95</v>
      </c>
      <c r="I31" s="84">
        <v>12</v>
      </c>
      <c r="J31" s="84">
        <v>13.8</v>
      </c>
      <c r="K31" s="84">
        <v>16.61</v>
      </c>
      <c r="L31" s="84">
        <v>19.309999999999999</v>
      </c>
      <c r="M31" s="83">
        <v>22780</v>
      </c>
      <c r="N31" s="83">
        <v>24960</v>
      </c>
      <c r="O31" s="83">
        <v>28700</v>
      </c>
      <c r="P31" s="83">
        <v>34540</v>
      </c>
      <c r="Q31" s="83">
        <v>40170</v>
      </c>
      <c r="R31" s="82" t="s">
        <v>10</v>
      </c>
      <c r="S31" s="82" t="s">
        <v>10</v>
      </c>
      <c r="T31" t="s">
        <v>586</v>
      </c>
    </row>
    <row r="32" spans="1:23" x14ac:dyDescent="0.2">
      <c r="A32" t="s">
        <v>542</v>
      </c>
      <c r="B32" s="82" t="s">
        <v>607</v>
      </c>
      <c r="C32" t="s">
        <v>608</v>
      </c>
      <c r="D32" s="83">
        <v>38920</v>
      </c>
      <c r="E32" s="84">
        <v>19.68</v>
      </c>
      <c r="F32" s="83">
        <v>40930</v>
      </c>
      <c r="G32" s="85">
        <v>0.9</v>
      </c>
      <c r="H32" s="84">
        <v>11.71</v>
      </c>
      <c r="I32" s="84">
        <v>14.71</v>
      </c>
      <c r="J32" s="84">
        <v>17.940000000000001</v>
      </c>
      <c r="K32" s="84">
        <v>23.01</v>
      </c>
      <c r="L32" s="84">
        <v>29.33</v>
      </c>
      <c r="M32" s="83">
        <v>24360</v>
      </c>
      <c r="N32" s="83">
        <v>30590</v>
      </c>
      <c r="O32" s="83">
        <v>37310</v>
      </c>
      <c r="P32" s="83">
        <v>47860</v>
      </c>
      <c r="Q32" s="83">
        <v>61010</v>
      </c>
      <c r="R32" s="82" t="s">
        <v>10</v>
      </c>
      <c r="S32" s="82" t="s">
        <v>10</v>
      </c>
      <c r="T32" t="s">
        <v>575</v>
      </c>
      <c r="U32" t="s">
        <v>609</v>
      </c>
    </row>
    <row r="33" spans="1:20" x14ac:dyDescent="0.2">
      <c r="A33" t="s">
        <v>542</v>
      </c>
      <c r="B33" s="82" t="s">
        <v>610</v>
      </c>
      <c r="C33" t="s">
        <v>611</v>
      </c>
      <c r="D33" s="83">
        <v>38320</v>
      </c>
      <c r="E33" s="84">
        <v>33.18</v>
      </c>
      <c r="F33" s="83">
        <v>69020</v>
      </c>
      <c r="G33" s="85">
        <v>0.8</v>
      </c>
      <c r="H33" s="84">
        <v>19.18</v>
      </c>
      <c r="I33" s="84">
        <v>23.7</v>
      </c>
      <c r="J33" s="84">
        <v>30.2</v>
      </c>
      <c r="K33" s="84">
        <v>38.14</v>
      </c>
      <c r="L33" s="84">
        <v>49.38</v>
      </c>
      <c r="M33" s="83">
        <v>39890</v>
      </c>
      <c r="N33" s="83">
        <v>49290</v>
      </c>
      <c r="O33" s="83">
        <v>62810</v>
      </c>
      <c r="P33" s="83">
        <v>79330</v>
      </c>
      <c r="Q33" s="83">
        <v>102710</v>
      </c>
      <c r="R33" s="82" t="s">
        <v>10</v>
      </c>
      <c r="S33" s="82" t="s">
        <v>10</v>
      </c>
      <c r="T33" t="s">
        <v>575</v>
      </c>
    </row>
    <row r="34" spans="1:20" x14ac:dyDescent="0.2">
      <c r="A34" t="s">
        <v>542</v>
      </c>
      <c r="B34" s="82" t="s">
        <v>612</v>
      </c>
      <c r="C34" t="s">
        <v>613</v>
      </c>
      <c r="D34" s="83">
        <v>35760</v>
      </c>
      <c r="E34" s="84">
        <v>20.92</v>
      </c>
      <c r="F34" s="83">
        <v>43510</v>
      </c>
      <c r="G34" s="85">
        <v>0.6</v>
      </c>
      <c r="H34" s="84">
        <v>13.8</v>
      </c>
      <c r="I34" s="84">
        <v>16.66</v>
      </c>
      <c r="J34" s="84">
        <v>20.149999999999999</v>
      </c>
      <c r="K34" s="84">
        <v>24.34</v>
      </c>
      <c r="L34" s="84">
        <v>29.57</v>
      </c>
      <c r="M34" s="83">
        <v>28690</v>
      </c>
      <c r="N34" s="83">
        <v>34650</v>
      </c>
      <c r="O34" s="83">
        <v>41910</v>
      </c>
      <c r="P34" s="83">
        <v>50640</v>
      </c>
      <c r="Q34" s="83">
        <v>61500</v>
      </c>
      <c r="R34" s="82" t="s">
        <v>10</v>
      </c>
      <c r="S34" s="82" t="s">
        <v>10</v>
      </c>
      <c r="T34" t="s">
        <v>575</v>
      </c>
    </row>
    <row r="35" spans="1:20" x14ac:dyDescent="0.2">
      <c r="A35" t="s">
        <v>542</v>
      </c>
      <c r="B35" s="82" t="s">
        <v>614</v>
      </c>
      <c r="C35" t="s">
        <v>615</v>
      </c>
      <c r="D35" s="83">
        <v>33950</v>
      </c>
      <c r="E35" s="84">
        <v>19.079999999999998</v>
      </c>
      <c r="F35" s="83">
        <v>39690</v>
      </c>
      <c r="G35" s="85">
        <v>0.7</v>
      </c>
      <c r="H35" s="84">
        <v>14.56</v>
      </c>
      <c r="I35" s="84">
        <v>16.77</v>
      </c>
      <c r="J35" s="84">
        <v>17.91</v>
      </c>
      <c r="K35" s="84">
        <v>21.58</v>
      </c>
      <c r="L35" s="84">
        <v>24.14</v>
      </c>
      <c r="M35" s="83">
        <v>30290</v>
      </c>
      <c r="N35" s="83">
        <v>34890</v>
      </c>
      <c r="O35" s="83">
        <v>37250</v>
      </c>
      <c r="P35" s="83">
        <v>44880</v>
      </c>
      <c r="Q35" s="83">
        <v>50200</v>
      </c>
      <c r="R35" s="82" t="s">
        <v>10</v>
      </c>
      <c r="S35" s="82" t="s">
        <v>10</v>
      </c>
      <c r="T35" t="s">
        <v>586</v>
      </c>
    </row>
    <row r="36" spans="1:20" x14ac:dyDescent="0.2">
      <c r="A36" t="s">
        <v>542</v>
      </c>
      <c r="B36" s="82" t="s">
        <v>616</v>
      </c>
      <c r="C36" t="s">
        <v>617</v>
      </c>
      <c r="D36" s="83">
        <v>33600</v>
      </c>
      <c r="E36" s="84" t="s">
        <v>573</v>
      </c>
      <c r="F36" s="83">
        <v>63050</v>
      </c>
      <c r="G36" s="85">
        <v>0.5</v>
      </c>
      <c r="H36" s="84" t="s">
        <v>573</v>
      </c>
      <c r="I36" s="84" t="s">
        <v>573</v>
      </c>
      <c r="J36" s="84" t="s">
        <v>573</v>
      </c>
      <c r="K36" s="84" t="s">
        <v>573</v>
      </c>
      <c r="L36" s="84" t="s">
        <v>573</v>
      </c>
      <c r="M36" s="83">
        <v>39310</v>
      </c>
      <c r="N36" s="83">
        <v>62180</v>
      </c>
      <c r="O36" s="83">
        <v>64680</v>
      </c>
      <c r="P36" s="83">
        <v>67070</v>
      </c>
      <c r="Q36" s="83">
        <v>74480</v>
      </c>
      <c r="R36" s="82" t="s">
        <v>574</v>
      </c>
      <c r="S36" s="82" t="s">
        <v>10</v>
      </c>
      <c r="T36" t="s">
        <v>575</v>
      </c>
    </row>
    <row r="37" spans="1:20" x14ac:dyDescent="0.2">
      <c r="A37" t="s">
        <v>542</v>
      </c>
      <c r="B37" s="82" t="s">
        <v>618</v>
      </c>
      <c r="C37" t="s">
        <v>619</v>
      </c>
      <c r="D37" s="83">
        <v>31850</v>
      </c>
      <c r="E37" s="84">
        <v>22.93</v>
      </c>
      <c r="F37" s="83">
        <v>47700</v>
      </c>
      <c r="G37" s="85">
        <v>0.9</v>
      </c>
      <c r="H37" s="84">
        <v>15</v>
      </c>
      <c r="I37" s="84">
        <v>18.32</v>
      </c>
      <c r="J37" s="84">
        <v>22.29</v>
      </c>
      <c r="K37" s="84">
        <v>27.24</v>
      </c>
      <c r="L37" s="84">
        <v>31.3</v>
      </c>
      <c r="M37" s="83">
        <v>31200</v>
      </c>
      <c r="N37" s="83">
        <v>38100</v>
      </c>
      <c r="O37" s="83">
        <v>46350</v>
      </c>
      <c r="P37" s="83">
        <v>56660</v>
      </c>
      <c r="Q37" s="83">
        <v>65110</v>
      </c>
      <c r="R37" s="82" t="s">
        <v>10</v>
      </c>
      <c r="S37" s="82" t="s">
        <v>10</v>
      </c>
      <c r="T37" t="s">
        <v>575</v>
      </c>
    </row>
    <row r="38" spans="1:20" x14ac:dyDescent="0.2">
      <c r="A38" t="s">
        <v>542</v>
      </c>
      <c r="B38" s="82" t="s">
        <v>620</v>
      </c>
      <c r="C38" t="s">
        <v>621</v>
      </c>
      <c r="D38" s="83">
        <v>30770</v>
      </c>
      <c r="E38" s="84">
        <v>18.399999999999999</v>
      </c>
      <c r="F38" s="83">
        <v>38270</v>
      </c>
      <c r="G38" s="85">
        <v>2</v>
      </c>
      <c r="H38" s="84">
        <v>11.79</v>
      </c>
      <c r="I38" s="84">
        <v>13.61</v>
      </c>
      <c r="J38" s="84">
        <v>17.03</v>
      </c>
      <c r="K38" s="84">
        <v>21.88</v>
      </c>
      <c r="L38" s="84">
        <v>28.39</v>
      </c>
      <c r="M38" s="83">
        <v>24510</v>
      </c>
      <c r="N38" s="83">
        <v>28300</v>
      </c>
      <c r="O38" s="83">
        <v>35430</v>
      </c>
      <c r="P38" s="83">
        <v>45520</v>
      </c>
      <c r="Q38" s="83">
        <v>59040</v>
      </c>
      <c r="R38" s="82" t="s">
        <v>10</v>
      </c>
      <c r="S38" s="82" t="s">
        <v>10</v>
      </c>
      <c r="T38" t="s">
        <v>586</v>
      </c>
    </row>
    <row r="39" spans="1:20" x14ac:dyDescent="0.2">
      <c r="A39" t="s">
        <v>542</v>
      </c>
      <c r="B39" s="82" t="s">
        <v>622</v>
      </c>
      <c r="C39" t="s">
        <v>623</v>
      </c>
      <c r="D39" s="83">
        <v>30520</v>
      </c>
      <c r="E39" s="84">
        <v>21.75</v>
      </c>
      <c r="F39" s="83">
        <v>45250</v>
      </c>
      <c r="G39" s="85">
        <v>0.9</v>
      </c>
      <c r="H39" s="84">
        <v>13.29</v>
      </c>
      <c r="I39" s="84">
        <v>16.54</v>
      </c>
      <c r="J39" s="84">
        <v>19.53</v>
      </c>
      <c r="K39" s="84">
        <v>24.71</v>
      </c>
      <c r="L39" s="84">
        <v>32.33</v>
      </c>
      <c r="M39" s="83">
        <v>27630</v>
      </c>
      <c r="N39" s="83">
        <v>34410</v>
      </c>
      <c r="O39" s="83">
        <v>40610</v>
      </c>
      <c r="P39" s="83">
        <v>51400</v>
      </c>
      <c r="Q39" s="83">
        <v>67250</v>
      </c>
      <c r="R39" s="82" t="s">
        <v>10</v>
      </c>
      <c r="S39" s="82" t="s">
        <v>10</v>
      </c>
      <c r="T39" t="s">
        <v>586</v>
      </c>
    </row>
    <row r="40" spans="1:20" x14ac:dyDescent="0.2">
      <c r="A40" t="s">
        <v>542</v>
      </c>
      <c r="B40" s="82" t="s">
        <v>624</v>
      </c>
      <c r="C40" t="s">
        <v>625</v>
      </c>
      <c r="D40" s="83">
        <v>30190</v>
      </c>
      <c r="E40" s="84">
        <v>49.33</v>
      </c>
      <c r="F40" s="83">
        <v>102600</v>
      </c>
      <c r="G40" s="85">
        <v>1.2</v>
      </c>
      <c r="H40" s="84">
        <v>26.33</v>
      </c>
      <c r="I40" s="84">
        <v>34.25</v>
      </c>
      <c r="J40" s="84">
        <v>46.77</v>
      </c>
      <c r="K40" s="84">
        <v>61.84</v>
      </c>
      <c r="L40" s="84">
        <v>77.17</v>
      </c>
      <c r="M40" s="83">
        <v>54770</v>
      </c>
      <c r="N40" s="83">
        <v>71230</v>
      </c>
      <c r="O40" s="83">
        <v>97270</v>
      </c>
      <c r="P40" s="83">
        <v>128630</v>
      </c>
      <c r="Q40" s="83">
        <v>160510</v>
      </c>
      <c r="R40" s="82" t="s">
        <v>10</v>
      </c>
      <c r="S40" s="82" t="s">
        <v>10</v>
      </c>
      <c r="T40" t="s">
        <v>575</v>
      </c>
    </row>
    <row r="41" spans="1:20" x14ac:dyDescent="0.2">
      <c r="A41" t="s">
        <v>542</v>
      </c>
      <c r="B41" s="82" t="s">
        <v>626</v>
      </c>
      <c r="C41" t="s">
        <v>627</v>
      </c>
      <c r="D41" s="83">
        <v>30090</v>
      </c>
      <c r="E41" s="84">
        <v>15.16</v>
      </c>
      <c r="F41" s="83">
        <v>31530</v>
      </c>
      <c r="G41" s="85">
        <v>1.3</v>
      </c>
      <c r="H41" s="84">
        <v>11.61</v>
      </c>
      <c r="I41" s="84">
        <v>13.62</v>
      </c>
      <c r="J41" s="84">
        <v>14.48</v>
      </c>
      <c r="K41" s="84">
        <v>16.989999999999998</v>
      </c>
      <c r="L41" s="84">
        <v>17.68</v>
      </c>
      <c r="M41" s="83">
        <v>24140</v>
      </c>
      <c r="N41" s="83">
        <v>28330</v>
      </c>
      <c r="O41" s="83">
        <v>30120</v>
      </c>
      <c r="P41" s="83">
        <v>35340</v>
      </c>
      <c r="Q41" s="83">
        <v>36770</v>
      </c>
      <c r="R41" s="82" t="s">
        <v>10</v>
      </c>
      <c r="S41" s="82" t="s">
        <v>10</v>
      </c>
      <c r="T41" t="s">
        <v>575</v>
      </c>
    </row>
    <row r="42" spans="1:20" x14ac:dyDescent="0.2">
      <c r="A42" t="s">
        <v>542</v>
      </c>
      <c r="B42" s="82" t="s">
        <v>628</v>
      </c>
      <c r="C42" t="s">
        <v>629</v>
      </c>
      <c r="D42" s="83">
        <v>27680</v>
      </c>
      <c r="E42" s="84">
        <v>16.739999999999998</v>
      </c>
      <c r="F42" s="83">
        <v>34820</v>
      </c>
      <c r="G42" s="85">
        <v>0.9</v>
      </c>
      <c r="H42" s="84">
        <v>11.93</v>
      </c>
      <c r="I42" s="84">
        <v>13.54</v>
      </c>
      <c r="J42" s="84">
        <v>14.49</v>
      </c>
      <c r="K42" s="84">
        <v>17.63</v>
      </c>
      <c r="L42" s="84">
        <v>22.27</v>
      </c>
      <c r="M42" s="83">
        <v>24810</v>
      </c>
      <c r="N42" s="83">
        <v>28170</v>
      </c>
      <c r="O42" s="83">
        <v>30140</v>
      </c>
      <c r="P42" s="83">
        <v>36670</v>
      </c>
      <c r="Q42" s="83">
        <v>46320</v>
      </c>
      <c r="R42" s="82" t="s">
        <v>10</v>
      </c>
      <c r="S42" s="82" t="s">
        <v>10</v>
      </c>
      <c r="T42" t="s">
        <v>586</v>
      </c>
    </row>
    <row r="43" spans="1:20" x14ac:dyDescent="0.2">
      <c r="A43" t="s">
        <v>542</v>
      </c>
      <c r="B43" s="82" t="s">
        <v>630</v>
      </c>
      <c r="C43" t="s">
        <v>631</v>
      </c>
      <c r="D43" s="83">
        <v>27410</v>
      </c>
      <c r="E43" s="84">
        <v>45.92</v>
      </c>
      <c r="F43" s="83">
        <v>95520</v>
      </c>
      <c r="G43" s="85">
        <v>1.8</v>
      </c>
      <c r="H43" s="84">
        <v>27.1</v>
      </c>
      <c r="I43" s="84">
        <v>31.38</v>
      </c>
      <c r="J43" s="84">
        <v>39.340000000000003</v>
      </c>
      <c r="K43" s="84">
        <v>50.86</v>
      </c>
      <c r="L43" s="84">
        <v>68.989999999999995</v>
      </c>
      <c r="M43" s="83">
        <v>56370</v>
      </c>
      <c r="N43" s="83">
        <v>65270</v>
      </c>
      <c r="O43" s="83">
        <v>81830</v>
      </c>
      <c r="P43" s="83">
        <v>105800</v>
      </c>
      <c r="Q43" s="83">
        <v>143500</v>
      </c>
      <c r="R43" s="82" t="s">
        <v>10</v>
      </c>
      <c r="S43" s="82" t="s">
        <v>10</v>
      </c>
      <c r="T43" t="s">
        <v>575</v>
      </c>
    </row>
    <row r="44" spans="1:20" x14ac:dyDescent="0.2">
      <c r="A44" t="s">
        <v>542</v>
      </c>
      <c r="B44" s="82" t="s">
        <v>632</v>
      </c>
      <c r="C44" t="s">
        <v>633</v>
      </c>
      <c r="D44" s="83">
        <v>26220</v>
      </c>
      <c r="E44" s="84">
        <v>13.94</v>
      </c>
      <c r="F44" s="83">
        <v>28980</v>
      </c>
      <c r="G44" s="85">
        <v>2.2000000000000002</v>
      </c>
      <c r="H44" s="84">
        <v>10.76</v>
      </c>
      <c r="I44" s="84">
        <v>11.38</v>
      </c>
      <c r="J44" s="84">
        <v>13.28</v>
      </c>
      <c r="K44" s="84">
        <v>16.36</v>
      </c>
      <c r="L44" s="84">
        <v>17.48</v>
      </c>
      <c r="M44" s="83">
        <v>22380</v>
      </c>
      <c r="N44" s="83">
        <v>23660</v>
      </c>
      <c r="O44" s="83">
        <v>27620</v>
      </c>
      <c r="P44" s="83">
        <v>34030</v>
      </c>
      <c r="Q44" s="83">
        <v>36360</v>
      </c>
      <c r="R44" s="82" t="s">
        <v>10</v>
      </c>
      <c r="S44" s="82" t="s">
        <v>10</v>
      </c>
      <c r="T44" t="s">
        <v>586</v>
      </c>
    </row>
    <row r="45" spans="1:20" x14ac:dyDescent="0.2">
      <c r="A45" t="s">
        <v>542</v>
      </c>
      <c r="B45" s="82" t="s">
        <v>634</v>
      </c>
      <c r="C45" t="s">
        <v>635</v>
      </c>
      <c r="D45" s="83">
        <v>25740</v>
      </c>
      <c r="E45" s="84">
        <v>36.909999999999997</v>
      </c>
      <c r="F45" s="83">
        <v>76760</v>
      </c>
      <c r="G45" s="85">
        <v>1.8</v>
      </c>
      <c r="H45" s="84">
        <v>16.690000000000001</v>
      </c>
      <c r="I45" s="84">
        <v>23.02</v>
      </c>
      <c r="J45" s="84">
        <v>30.06</v>
      </c>
      <c r="K45" s="84">
        <v>43.97</v>
      </c>
      <c r="L45" s="84">
        <v>61.21</v>
      </c>
      <c r="M45" s="83">
        <v>34720</v>
      </c>
      <c r="N45" s="83">
        <v>47880</v>
      </c>
      <c r="O45" s="83">
        <v>62520</v>
      </c>
      <c r="P45" s="83">
        <v>91470</v>
      </c>
      <c r="Q45" s="83">
        <v>127310</v>
      </c>
      <c r="R45" s="82" t="s">
        <v>10</v>
      </c>
      <c r="S45" s="82" t="s">
        <v>10</v>
      </c>
      <c r="T45" t="s">
        <v>575</v>
      </c>
    </row>
    <row r="46" spans="1:20" x14ac:dyDescent="0.2">
      <c r="A46" t="s">
        <v>542</v>
      </c>
      <c r="B46" s="82" t="s">
        <v>636</v>
      </c>
      <c r="C46" t="s">
        <v>637</v>
      </c>
      <c r="D46" s="83">
        <v>24990</v>
      </c>
      <c r="E46" s="84">
        <v>37.4</v>
      </c>
      <c r="F46" s="83">
        <v>77800</v>
      </c>
      <c r="G46" s="85">
        <v>1.2</v>
      </c>
      <c r="H46" s="84">
        <v>23.2</v>
      </c>
      <c r="I46" s="84">
        <v>27.58</v>
      </c>
      <c r="J46" s="84">
        <v>34.590000000000003</v>
      </c>
      <c r="K46" s="84">
        <v>41.07</v>
      </c>
      <c r="L46" s="84">
        <v>57.12</v>
      </c>
      <c r="M46" s="83">
        <v>48260</v>
      </c>
      <c r="N46" s="83">
        <v>57370</v>
      </c>
      <c r="O46" s="83">
        <v>71940</v>
      </c>
      <c r="P46" s="83">
        <v>85420</v>
      </c>
      <c r="Q46" s="83">
        <v>118810</v>
      </c>
      <c r="R46" s="82" t="s">
        <v>10</v>
      </c>
      <c r="S46" s="82" t="s">
        <v>10</v>
      </c>
      <c r="T46" t="s">
        <v>586</v>
      </c>
    </row>
    <row r="47" spans="1:20" x14ac:dyDescent="0.2">
      <c r="A47" t="s">
        <v>542</v>
      </c>
      <c r="B47" s="82" t="s">
        <v>638</v>
      </c>
      <c r="C47" t="s">
        <v>639</v>
      </c>
      <c r="D47" s="83">
        <v>23830</v>
      </c>
      <c r="E47" s="84" t="s">
        <v>573</v>
      </c>
      <c r="F47" s="83">
        <v>66410</v>
      </c>
      <c r="G47" s="85">
        <v>0.5</v>
      </c>
      <c r="H47" s="84" t="s">
        <v>573</v>
      </c>
      <c r="I47" s="84" t="s">
        <v>573</v>
      </c>
      <c r="J47" s="84" t="s">
        <v>573</v>
      </c>
      <c r="K47" s="84" t="s">
        <v>573</v>
      </c>
      <c r="L47" s="84" t="s">
        <v>573</v>
      </c>
      <c r="M47" s="83">
        <v>58040</v>
      </c>
      <c r="N47" s="83">
        <v>63770</v>
      </c>
      <c r="O47" s="83">
        <v>66260</v>
      </c>
      <c r="P47" s="83">
        <v>68850</v>
      </c>
      <c r="Q47" s="83">
        <v>78590</v>
      </c>
      <c r="R47" s="82" t="s">
        <v>574</v>
      </c>
      <c r="S47" s="82" t="s">
        <v>10</v>
      </c>
      <c r="T47" t="s">
        <v>575</v>
      </c>
    </row>
    <row r="48" spans="1:20" x14ac:dyDescent="0.2">
      <c r="A48" t="s">
        <v>542</v>
      </c>
      <c r="B48" s="82" t="s">
        <v>640</v>
      </c>
      <c r="C48" t="s">
        <v>641</v>
      </c>
      <c r="D48" s="83">
        <v>23260</v>
      </c>
      <c r="E48" s="84">
        <v>36.08</v>
      </c>
      <c r="F48" s="83">
        <v>75040</v>
      </c>
      <c r="G48" s="85">
        <v>1.7</v>
      </c>
      <c r="H48" s="84">
        <v>16.32</v>
      </c>
      <c r="I48" s="84">
        <v>22.59</v>
      </c>
      <c r="J48" s="84">
        <v>28.99</v>
      </c>
      <c r="K48" s="84">
        <v>43.87</v>
      </c>
      <c r="L48" s="84">
        <v>62.66</v>
      </c>
      <c r="M48" s="83">
        <v>33940</v>
      </c>
      <c r="N48" s="83">
        <v>46980</v>
      </c>
      <c r="O48" s="83">
        <v>60300</v>
      </c>
      <c r="P48" s="83">
        <v>91250</v>
      </c>
      <c r="Q48" s="83">
        <v>130340</v>
      </c>
      <c r="R48" s="82" t="s">
        <v>10</v>
      </c>
      <c r="S48" s="82" t="s">
        <v>10</v>
      </c>
      <c r="T48" t="s">
        <v>575</v>
      </c>
    </row>
    <row r="49" spans="1:20" x14ac:dyDescent="0.2">
      <c r="A49" t="s">
        <v>542</v>
      </c>
      <c r="B49" s="82" t="s">
        <v>642</v>
      </c>
      <c r="C49" t="s">
        <v>643</v>
      </c>
      <c r="D49" s="83">
        <v>22850</v>
      </c>
      <c r="E49" s="84" t="s">
        <v>573</v>
      </c>
      <c r="F49" s="83">
        <v>30720</v>
      </c>
      <c r="G49" s="85">
        <v>0.6</v>
      </c>
      <c r="H49" s="84" t="s">
        <v>573</v>
      </c>
      <c r="I49" s="84" t="s">
        <v>573</v>
      </c>
      <c r="J49" s="84" t="s">
        <v>573</v>
      </c>
      <c r="K49" s="84" t="s">
        <v>573</v>
      </c>
      <c r="L49" s="84" t="s">
        <v>573</v>
      </c>
      <c r="M49" s="83">
        <v>22810</v>
      </c>
      <c r="N49" s="83">
        <v>24060</v>
      </c>
      <c r="O49" s="83">
        <v>29730</v>
      </c>
      <c r="P49" s="83">
        <v>33730</v>
      </c>
      <c r="Q49" s="83">
        <v>40500</v>
      </c>
      <c r="R49" s="82" t="s">
        <v>574</v>
      </c>
      <c r="S49" s="82" t="s">
        <v>10</v>
      </c>
      <c r="T49" t="s">
        <v>575</v>
      </c>
    </row>
    <row r="50" spans="1:20" x14ac:dyDescent="0.2">
      <c r="A50" t="s">
        <v>542</v>
      </c>
      <c r="B50" s="82" t="s">
        <v>644</v>
      </c>
      <c r="C50" t="s">
        <v>645</v>
      </c>
      <c r="D50" s="83">
        <v>22650</v>
      </c>
      <c r="E50" s="84">
        <v>24.03</v>
      </c>
      <c r="F50" s="83">
        <v>49970</v>
      </c>
      <c r="G50" s="85">
        <v>0.8</v>
      </c>
      <c r="H50" s="84">
        <v>13.84</v>
      </c>
      <c r="I50" s="84">
        <v>17.260000000000002</v>
      </c>
      <c r="J50" s="84">
        <v>21.72</v>
      </c>
      <c r="K50" s="84">
        <v>28.3</v>
      </c>
      <c r="L50" s="84">
        <v>36.43</v>
      </c>
      <c r="M50" s="83">
        <v>28780</v>
      </c>
      <c r="N50" s="83">
        <v>35900</v>
      </c>
      <c r="O50" s="83">
        <v>45180</v>
      </c>
      <c r="P50" s="83">
        <v>58860</v>
      </c>
      <c r="Q50" s="83">
        <v>75770</v>
      </c>
      <c r="R50" s="82" t="s">
        <v>10</v>
      </c>
      <c r="S50" s="82" t="s">
        <v>10</v>
      </c>
      <c r="T50" t="s">
        <v>586</v>
      </c>
    </row>
    <row r="51" spans="1:20" x14ac:dyDescent="0.2">
      <c r="A51" t="s">
        <v>542</v>
      </c>
      <c r="B51" s="82" t="s">
        <v>646</v>
      </c>
      <c r="C51" t="s">
        <v>647</v>
      </c>
      <c r="D51" s="83">
        <v>22650</v>
      </c>
      <c r="E51" s="84">
        <v>16.559999999999999</v>
      </c>
      <c r="F51" s="83">
        <v>34450</v>
      </c>
      <c r="G51" s="85">
        <v>1.9</v>
      </c>
      <c r="H51" s="84">
        <v>11.43</v>
      </c>
      <c r="I51" s="84">
        <v>14.09</v>
      </c>
      <c r="J51" s="84">
        <v>16.440000000000001</v>
      </c>
      <c r="K51" s="84">
        <v>18.61</v>
      </c>
      <c r="L51" s="84">
        <v>22.02</v>
      </c>
      <c r="M51" s="83">
        <v>23760</v>
      </c>
      <c r="N51" s="83">
        <v>29310</v>
      </c>
      <c r="O51" s="83">
        <v>34190</v>
      </c>
      <c r="P51" s="83">
        <v>38700</v>
      </c>
      <c r="Q51" s="83">
        <v>45790</v>
      </c>
      <c r="R51" s="82" t="s">
        <v>10</v>
      </c>
      <c r="S51" s="82" t="s">
        <v>10</v>
      </c>
      <c r="T51" t="s">
        <v>575</v>
      </c>
    </row>
    <row r="52" spans="1:20" x14ac:dyDescent="0.2">
      <c r="A52" t="s">
        <v>542</v>
      </c>
      <c r="B52" s="82" t="s">
        <v>648</v>
      </c>
      <c r="C52" t="s">
        <v>649</v>
      </c>
      <c r="D52" s="83">
        <v>22440</v>
      </c>
      <c r="E52" s="84">
        <v>19.09</v>
      </c>
      <c r="F52" s="83">
        <v>39700</v>
      </c>
      <c r="G52" s="85">
        <v>1.6</v>
      </c>
      <c r="H52" s="84">
        <v>13.23</v>
      </c>
      <c r="I52" s="84">
        <v>15.33</v>
      </c>
      <c r="J52" s="84">
        <v>17.71</v>
      </c>
      <c r="K52" s="84">
        <v>21.7</v>
      </c>
      <c r="L52" s="84">
        <v>25.08</v>
      </c>
      <c r="M52" s="83">
        <v>27510</v>
      </c>
      <c r="N52" s="83">
        <v>31880</v>
      </c>
      <c r="O52" s="83">
        <v>36840</v>
      </c>
      <c r="P52" s="83">
        <v>45140</v>
      </c>
      <c r="Q52" s="83">
        <v>52170</v>
      </c>
      <c r="R52" s="82" t="s">
        <v>10</v>
      </c>
      <c r="S52" s="82" t="s">
        <v>10</v>
      </c>
      <c r="T52" t="s">
        <v>575</v>
      </c>
    </row>
    <row r="53" spans="1:20" x14ac:dyDescent="0.2">
      <c r="A53" t="s">
        <v>542</v>
      </c>
      <c r="B53" s="82" t="s">
        <v>650</v>
      </c>
      <c r="C53" t="s">
        <v>651</v>
      </c>
      <c r="D53" s="83">
        <v>21280</v>
      </c>
      <c r="E53" s="84">
        <v>18.54</v>
      </c>
      <c r="F53" s="83">
        <v>38570</v>
      </c>
      <c r="G53" s="85">
        <v>0.8</v>
      </c>
      <c r="H53" s="84">
        <v>12.46</v>
      </c>
      <c r="I53" s="84">
        <v>14.58</v>
      </c>
      <c r="J53" s="84">
        <v>17.440000000000001</v>
      </c>
      <c r="K53" s="84">
        <v>21.57</v>
      </c>
      <c r="L53" s="84">
        <v>26.45</v>
      </c>
      <c r="M53" s="83">
        <v>25920</v>
      </c>
      <c r="N53" s="83">
        <v>30320</v>
      </c>
      <c r="O53" s="83">
        <v>36270</v>
      </c>
      <c r="P53" s="83">
        <v>44870</v>
      </c>
      <c r="Q53" s="83">
        <v>55010</v>
      </c>
      <c r="R53" s="82" t="s">
        <v>10</v>
      </c>
      <c r="S53" s="82" t="s">
        <v>10</v>
      </c>
      <c r="T53" t="s">
        <v>586</v>
      </c>
    </row>
    <row r="54" spans="1:20" x14ac:dyDescent="0.2">
      <c r="A54" t="s">
        <v>542</v>
      </c>
      <c r="B54" s="82" t="s">
        <v>652</v>
      </c>
      <c r="C54" t="s">
        <v>653</v>
      </c>
      <c r="D54" s="83">
        <v>19870</v>
      </c>
      <c r="E54" s="84">
        <v>60.97</v>
      </c>
      <c r="F54" s="83">
        <v>126810</v>
      </c>
      <c r="G54" s="85">
        <v>2.4</v>
      </c>
      <c r="H54" s="84">
        <v>34.28</v>
      </c>
      <c r="I54" s="84">
        <v>45.87</v>
      </c>
      <c r="J54" s="84">
        <v>60.44</v>
      </c>
      <c r="K54" s="84">
        <v>74.23</v>
      </c>
      <c r="L54" s="84">
        <v>83.6</v>
      </c>
      <c r="M54" s="83">
        <v>71310</v>
      </c>
      <c r="N54" s="83">
        <v>95400</v>
      </c>
      <c r="O54" s="83">
        <v>125720</v>
      </c>
      <c r="P54" s="83">
        <v>154390</v>
      </c>
      <c r="Q54" s="83">
        <v>173900</v>
      </c>
      <c r="R54" s="82" t="s">
        <v>10</v>
      </c>
      <c r="S54" s="82" t="s">
        <v>10</v>
      </c>
      <c r="T54" t="s">
        <v>575</v>
      </c>
    </row>
    <row r="55" spans="1:20" x14ac:dyDescent="0.2">
      <c r="A55" t="s">
        <v>542</v>
      </c>
      <c r="B55" s="82" t="s">
        <v>654</v>
      </c>
      <c r="C55" t="s">
        <v>655</v>
      </c>
      <c r="D55" s="83">
        <v>19680</v>
      </c>
      <c r="E55" s="84">
        <v>20.95</v>
      </c>
      <c r="F55" s="83">
        <v>43570</v>
      </c>
      <c r="G55" s="85">
        <v>0.5</v>
      </c>
      <c r="H55" s="84">
        <v>15.52</v>
      </c>
      <c r="I55" s="84">
        <v>17.63</v>
      </c>
      <c r="J55" s="84">
        <v>21.14</v>
      </c>
      <c r="K55" s="84">
        <v>22.64</v>
      </c>
      <c r="L55" s="84">
        <v>26.97</v>
      </c>
      <c r="M55" s="83">
        <v>32290</v>
      </c>
      <c r="N55" s="83">
        <v>36670</v>
      </c>
      <c r="O55" s="83">
        <v>43980</v>
      </c>
      <c r="P55" s="83">
        <v>47080</v>
      </c>
      <c r="Q55" s="83">
        <v>56100</v>
      </c>
      <c r="R55" s="82" t="s">
        <v>10</v>
      </c>
      <c r="S55" s="82" t="s">
        <v>10</v>
      </c>
      <c r="T55" t="s">
        <v>586</v>
      </c>
    </row>
    <row r="56" spans="1:20" x14ac:dyDescent="0.2">
      <c r="A56" t="s">
        <v>542</v>
      </c>
      <c r="B56" s="82" t="s">
        <v>656</v>
      </c>
      <c r="C56" t="s">
        <v>657</v>
      </c>
      <c r="D56" s="83">
        <v>19600</v>
      </c>
      <c r="E56" s="84">
        <v>28.33</v>
      </c>
      <c r="F56" s="83">
        <v>58920</v>
      </c>
      <c r="G56" s="85">
        <v>1</v>
      </c>
      <c r="H56" s="84">
        <v>18.18</v>
      </c>
      <c r="I56" s="84">
        <v>22.26</v>
      </c>
      <c r="J56" s="84">
        <v>28.61</v>
      </c>
      <c r="K56" s="84">
        <v>32.25</v>
      </c>
      <c r="L56" s="84">
        <v>37.270000000000003</v>
      </c>
      <c r="M56" s="83">
        <v>37810</v>
      </c>
      <c r="N56" s="83">
        <v>46300</v>
      </c>
      <c r="O56" s="83">
        <v>59500</v>
      </c>
      <c r="P56" s="83">
        <v>67080</v>
      </c>
      <c r="Q56" s="83">
        <v>77520</v>
      </c>
      <c r="R56" s="82" t="s">
        <v>10</v>
      </c>
      <c r="S56" s="82" t="s">
        <v>10</v>
      </c>
      <c r="T56" t="s">
        <v>586</v>
      </c>
    </row>
    <row r="57" spans="1:20" x14ac:dyDescent="0.2">
      <c r="A57" t="s">
        <v>542</v>
      </c>
      <c r="B57" s="82" t="s">
        <v>658</v>
      </c>
      <c r="C57" t="s">
        <v>659</v>
      </c>
      <c r="D57" s="83">
        <v>18460</v>
      </c>
      <c r="E57" s="84">
        <v>71.180000000000007</v>
      </c>
      <c r="F57" s="83">
        <v>148060</v>
      </c>
      <c r="G57" s="85">
        <v>1.9</v>
      </c>
      <c r="H57" s="84">
        <v>29.08</v>
      </c>
      <c r="I57" s="84">
        <v>40.15</v>
      </c>
      <c r="J57" s="84">
        <v>62.54</v>
      </c>
      <c r="K57" s="84">
        <v>84.13</v>
      </c>
      <c r="L57" s="84" t="s">
        <v>553</v>
      </c>
      <c r="M57" s="83">
        <v>60490</v>
      </c>
      <c r="N57" s="83">
        <v>83520</v>
      </c>
      <c r="O57" s="83">
        <v>130090</v>
      </c>
      <c r="P57" s="83">
        <v>174990</v>
      </c>
      <c r="Q57" s="83" t="s">
        <v>553</v>
      </c>
      <c r="R57" s="82" t="s">
        <v>10</v>
      </c>
      <c r="S57" s="82" t="s">
        <v>10</v>
      </c>
      <c r="T57" t="s">
        <v>575</v>
      </c>
    </row>
    <row r="58" spans="1:20" x14ac:dyDescent="0.2">
      <c r="A58" t="s">
        <v>542</v>
      </c>
      <c r="B58" s="82" t="s">
        <v>660</v>
      </c>
      <c r="C58" t="s">
        <v>661</v>
      </c>
      <c r="D58" s="83">
        <v>17860</v>
      </c>
      <c r="E58" s="84">
        <v>17.600000000000001</v>
      </c>
      <c r="F58" s="83">
        <v>36600</v>
      </c>
      <c r="G58" s="85">
        <v>0.5</v>
      </c>
      <c r="H58" s="84">
        <v>14.43</v>
      </c>
      <c r="I58" s="84">
        <v>15.82</v>
      </c>
      <c r="J58" s="84">
        <v>17.190000000000001</v>
      </c>
      <c r="K58" s="84">
        <v>18.77</v>
      </c>
      <c r="L58" s="84">
        <v>21.62</v>
      </c>
      <c r="M58" s="83">
        <v>30010</v>
      </c>
      <c r="N58" s="83">
        <v>32910</v>
      </c>
      <c r="O58" s="83">
        <v>35760</v>
      </c>
      <c r="P58" s="83">
        <v>39050</v>
      </c>
      <c r="Q58" s="83">
        <v>44960</v>
      </c>
      <c r="R58" s="82" t="s">
        <v>10</v>
      </c>
      <c r="S58" s="82" t="s">
        <v>10</v>
      </c>
      <c r="T58" t="s">
        <v>586</v>
      </c>
    </row>
    <row r="59" spans="1:20" x14ac:dyDescent="0.2">
      <c r="A59" t="s">
        <v>542</v>
      </c>
      <c r="B59" s="82" t="s">
        <v>662</v>
      </c>
      <c r="C59" t="s">
        <v>663</v>
      </c>
      <c r="D59" s="83">
        <v>17430</v>
      </c>
      <c r="E59" s="84">
        <v>34.9</v>
      </c>
      <c r="F59" s="83">
        <v>72590</v>
      </c>
      <c r="G59" s="85">
        <v>1.3</v>
      </c>
      <c r="H59" s="84">
        <v>19.34</v>
      </c>
      <c r="I59" s="84">
        <v>23.6</v>
      </c>
      <c r="J59" s="84">
        <v>30.42</v>
      </c>
      <c r="K59" s="84">
        <v>42.22</v>
      </c>
      <c r="L59" s="84">
        <v>57.84</v>
      </c>
      <c r="M59" s="83">
        <v>40220</v>
      </c>
      <c r="N59" s="83">
        <v>49090</v>
      </c>
      <c r="O59" s="83">
        <v>63270</v>
      </c>
      <c r="P59" s="83">
        <v>87810</v>
      </c>
      <c r="Q59" s="83">
        <v>120310</v>
      </c>
      <c r="R59" s="82" t="s">
        <v>10</v>
      </c>
      <c r="S59" s="82" t="s">
        <v>10</v>
      </c>
      <c r="T59" t="s">
        <v>575</v>
      </c>
    </row>
    <row r="60" spans="1:20" x14ac:dyDescent="0.2">
      <c r="A60" t="s">
        <v>542</v>
      </c>
      <c r="B60" s="82" t="s">
        <v>664</v>
      </c>
      <c r="C60" t="s">
        <v>665</v>
      </c>
      <c r="D60" s="83">
        <v>17210</v>
      </c>
      <c r="E60" s="84">
        <v>22.24</v>
      </c>
      <c r="F60" s="83">
        <v>46270</v>
      </c>
      <c r="G60" s="85">
        <v>0.9</v>
      </c>
      <c r="H60" s="84">
        <v>12.85</v>
      </c>
      <c r="I60" s="84">
        <v>16.5</v>
      </c>
      <c r="J60" s="84">
        <v>20.440000000000001</v>
      </c>
      <c r="K60" s="84">
        <v>24.84</v>
      </c>
      <c r="L60" s="84">
        <v>40.78</v>
      </c>
      <c r="M60" s="83">
        <v>26740</v>
      </c>
      <c r="N60" s="83">
        <v>34310</v>
      </c>
      <c r="O60" s="83">
        <v>42520</v>
      </c>
      <c r="P60" s="83">
        <v>51670</v>
      </c>
      <c r="Q60" s="83">
        <v>84820</v>
      </c>
      <c r="R60" s="82" t="s">
        <v>10</v>
      </c>
      <c r="S60" s="82" t="s">
        <v>10</v>
      </c>
      <c r="T60" t="s">
        <v>586</v>
      </c>
    </row>
    <row r="61" spans="1:20" x14ac:dyDescent="0.2">
      <c r="A61" t="s">
        <v>542</v>
      </c>
      <c r="B61" s="82" t="s">
        <v>666</v>
      </c>
      <c r="C61" t="s">
        <v>667</v>
      </c>
      <c r="D61" s="83">
        <v>16660</v>
      </c>
      <c r="E61" s="84">
        <v>27.15</v>
      </c>
      <c r="F61" s="83">
        <v>56460</v>
      </c>
      <c r="G61" s="85">
        <v>1</v>
      </c>
      <c r="H61" s="84">
        <v>17.239999999999998</v>
      </c>
      <c r="I61" s="84">
        <v>21.47</v>
      </c>
      <c r="J61" s="84">
        <v>25.01</v>
      </c>
      <c r="K61" s="84">
        <v>31.08</v>
      </c>
      <c r="L61" s="84">
        <v>37.950000000000003</v>
      </c>
      <c r="M61" s="83">
        <v>35860</v>
      </c>
      <c r="N61" s="83">
        <v>44660</v>
      </c>
      <c r="O61" s="83">
        <v>52020</v>
      </c>
      <c r="P61" s="83">
        <v>64650</v>
      </c>
      <c r="Q61" s="83">
        <v>78940</v>
      </c>
      <c r="R61" s="82" t="s">
        <v>10</v>
      </c>
      <c r="S61" s="82" t="s">
        <v>10</v>
      </c>
      <c r="T61" t="s">
        <v>586</v>
      </c>
    </row>
    <row r="62" spans="1:20" x14ac:dyDescent="0.2">
      <c r="A62" t="s">
        <v>542</v>
      </c>
      <c r="B62" s="82" t="s">
        <v>668</v>
      </c>
      <c r="C62" t="s">
        <v>669</v>
      </c>
      <c r="D62" s="83">
        <v>16570</v>
      </c>
      <c r="E62" s="84" t="s">
        <v>573</v>
      </c>
      <c r="F62" s="83">
        <v>65680</v>
      </c>
      <c r="G62" s="85">
        <v>0.6</v>
      </c>
      <c r="H62" s="84" t="s">
        <v>573</v>
      </c>
      <c r="I62" s="84" t="s">
        <v>573</v>
      </c>
      <c r="J62" s="84" t="s">
        <v>573</v>
      </c>
      <c r="K62" s="84" t="s">
        <v>573</v>
      </c>
      <c r="L62" s="84" t="s">
        <v>573</v>
      </c>
      <c r="M62" s="83">
        <v>51980</v>
      </c>
      <c r="N62" s="83">
        <v>62830</v>
      </c>
      <c r="O62" s="83">
        <v>66510</v>
      </c>
      <c r="P62" s="83">
        <v>68000</v>
      </c>
      <c r="Q62" s="83">
        <v>78640</v>
      </c>
      <c r="R62" s="82" t="s">
        <v>574</v>
      </c>
      <c r="S62" s="82" t="s">
        <v>10</v>
      </c>
      <c r="T62" t="s">
        <v>575</v>
      </c>
    </row>
    <row r="63" spans="1:20" x14ac:dyDescent="0.2">
      <c r="A63" t="s">
        <v>542</v>
      </c>
      <c r="B63" s="82" t="s">
        <v>670</v>
      </c>
      <c r="C63" t="s">
        <v>671</v>
      </c>
      <c r="D63" s="83">
        <v>16540</v>
      </c>
      <c r="E63" s="84">
        <v>15.89</v>
      </c>
      <c r="F63" s="83">
        <v>33040</v>
      </c>
      <c r="G63" s="85">
        <v>0.7</v>
      </c>
      <c r="H63" s="84">
        <v>11.55</v>
      </c>
      <c r="I63" s="84">
        <v>13.06</v>
      </c>
      <c r="J63" s="84">
        <v>15.13</v>
      </c>
      <c r="K63" s="84">
        <v>15.58</v>
      </c>
      <c r="L63" s="84">
        <v>18.77</v>
      </c>
      <c r="M63" s="83">
        <v>24030</v>
      </c>
      <c r="N63" s="83">
        <v>27170</v>
      </c>
      <c r="O63" s="83">
        <v>31470</v>
      </c>
      <c r="P63" s="83">
        <v>32400</v>
      </c>
      <c r="Q63" s="83">
        <v>39050</v>
      </c>
      <c r="R63" s="82" t="s">
        <v>10</v>
      </c>
      <c r="S63" s="82" t="s">
        <v>10</v>
      </c>
      <c r="T63" t="s">
        <v>586</v>
      </c>
    </row>
    <row r="64" spans="1:20" x14ac:dyDescent="0.2">
      <c r="A64" t="s">
        <v>542</v>
      </c>
      <c r="B64" s="82" t="s">
        <v>672</v>
      </c>
      <c r="C64" t="s">
        <v>673</v>
      </c>
      <c r="D64" s="83">
        <v>16430</v>
      </c>
      <c r="E64" s="84">
        <v>38.99</v>
      </c>
      <c r="F64" s="83">
        <v>81090</v>
      </c>
      <c r="G64" s="85">
        <v>0.8</v>
      </c>
      <c r="H64" s="84">
        <v>21.82</v>
      </c>
      <c r="I64" s="84">
        <v>27.46</v>
      </c>
      <c r="J64" s="84">
        <v>36.1</v>
      </c>
      <c r="K64" s="84">
        <v>47.49</v>
      </c>
      <c r="L64" s="84">
        <v>61.77</v>
      </c>
      <c r="M64" s="83">
        <v>45380</v>
      </c>
      <c r="N64" s="83">
        <v>57110</v>
      </c>
      <c r="O64" s="83">
        <v>75090</v>
      </c>
      <c r="P64" s="83">
        <v>98770</v>
      </c>
      <c r="Q64" s="83">
        <v>128490</v>
      </c>
      <c r="R64" s="82" t="s">
        <v>10</v>
      </c>
      <c r="S64" s="82" t="s">
        <v>10</v>
      </c>
      <c r="T64" t="s">
        <v>586</v>
      </c>
    </row>
    <row r="65" spans="1:20" x14ac:dyDescent="0.2">
      <c r="A65" t="s">
        <v>542</v>
      </c>
      <c r="B65" s="82" t="s">
        <v>674</v>
      </c>
      <c r="C65" t="s">
        <v>675</v>
      </c>
      <c r="D65" s="83">
        <v>16050</v>
      </c>
      <c r="E65" s="84">
        <v>16.91</v>
      </c>
      <c r="F65" s="83">
        <v>35160</v>
      </c>
      <c r="G65" s="85">
        <v>1.4</v>
      </c>
      <c r="H65" s="84">
        <v>13.34</v>
      </c>
      <c r="I65" s="84">
        <v>14.18</v>
      </c>
      <c r="J65" s="84">
        <v>17.02</v>
      </c>
      <c r="K65" s="84">
        <v>17.989999999999998</v>
      </c>
      <c r="L65" s="84">
        <v>21.57</v>
      </c>
      <c r="M65" s="83">
        <v>27750</v>
      </c>
      <c r="N65" s="83">
        <v>29500</v>
      </c>
      <c r="O65" s="83">
        <v>35400</v>
      </c>
      <c r="P65" s="83">
        <v>37430</v>
      </c>
      <c r="Q65" s="83">
        <v>44870</v>
      </c>
      <c r="R65" s="82" t="s">
        <v>10</v>
      </c>
      <c r="S65" s="82" t="s">
        <v>10</v>
      </c>
      <c r="T65" t="s">
        <v>586</v>
      </c>
    </row>
    <row r="66" spans="1:20" x14ac:dyDescent="0.2">
      <c r="A66" t="s">
        <v>542</v>
      </c>
      <c r="B66" s="82" t="s">
        <v>676</v>
      </c>
      <c r="C66" t="s">
        <v>677</v>
      </c>
      <c r="D66" s="83">
        <v>15820</v>
      </c>
      <c r="E66" s="84">
        <v>19.55</v>
      </c>
      <c r="F66" s="83">
        <v>40670</v>
      </c>
      <c r="G66" s="85">
        <v>1.3</v>
      </c>
      <c r="H66" s="84">
        <v>14.87</v>
      </c>
      <c r="I66" s="84">
        <v>17.46</v>
      </c>
      <c r="J66" s="84">
        <v>18.66</v>
      </c>
      <c r="K66" s="84">
        <v>21.92</v>
      </c>
      <c r="L66" s="84">
        <v>23.28</v>
      </c>
      <c r="M66" s="83">
        <v>30940</v>
      </c>
      <c r="N66" s="83">
        <v>36330</v>
      </c>
      <c r="O66" s="83">
        <v>38810</v>
      </c>
      <c r="P66" s="83">
        <v>45600</v>
      </c>
      <c r="Q66" s="83">
        <v>48420</v>
      </c>
      <c r="R66" s="82" t="s">
        <v>10</v>
      </c>
      <c r="S66" s="82" t="s">
        <v>10</v>
      </c>
      <c r="T66" t="s">
        <v>586</v>
      </c>
    </row>
    <row r="67" spans="1:20" x14ac:dyDescent="0.2">
      <c r="A67" t="s">
        <v>542</v>
      </c>
      <c r="B67" s="82" t="s">
        <v>678</v>
      </c>
      <c r="C67" t="s">
        <v>679</v>
      </c>
      <c r="D67" s="83">
        <v>15660</v>
      </c>
      <c r="E67" s="84">
        <v>32.56</v>
      </c>
      <c r="F67" s="83">
        <v>67710</v>
      </c>
      <c r="G67" s="85">
        <v>1.1000000000000001</v>
      </c>
      <c r="H67" s="84">
        <v>21.01</v>
      </c>
      <c r="I67" s="84">
        <v>23.8</v>
      </c>
      <c r="J67" s="84">
        <v>29.91</v>
      </c>
      <c r="K67" s="84">
        <v>37.92</v>
      </c>
      <c r="L67" s="84">
        <v>48.18</v>
      </c>
      <c r="M67" s="83">
        <v>43690</v>
      </c>
      <c r="N67" s="83">
        <v>49500</v>
      </c>
      <c r="O67" s="83">
        <v>62210</v>
      </c>
      <c r="P67" s="83">
        <v>78870</v>
      </c>
      <c r="Q67" s="83">
        <v>100220</v>
      </c>
      <c r="R67" s="82" t="s">
        <v>10</v>
      </c>
      <c r="S67" s="82" t="s">
        <v>10</v>
      </c>
      <c r="T67" t="s">
        <v>586</v>
      </c>
    </row>
    <row r="68" spans="1:20" x14ac:dyDescent="0.2">
      <c r="A68" t="s">
        <v>542</v>
      </c>
      <c r="B68" s="82" t="s">
        <v>680</v>
      </c>
      <c r="C68" t="s">
        <v>681</v>
      </c>
      <c r="D68" s="83">
        <v>15620</v>
      </c>
      <c r="E68" s="84">
        <v>37.19</v>
      </c>
      <c r="F68" s="83">
        <v>77350</v>
      </c>
      <c r="G68" s="85">
        <v>1</v>
      </c>
      <c r="H68" s="84">
        <v>18.89</v>
      </c>
      <c r="I68" s="84">
        <v>23.68</v>
      </c>
      <c r="J68" s="84">
        <v>33.54</v>
      </c>
      <c r="K68" s="84">
        <v>45.55</v>
      </c>
      <c r="L68" s="84">
        <v>63.9</v>
      </c>
      <c r="M68" s="83">
        <v>39300</v>
      </c>
      <c r="N68" s="83">
        <v>49240</v>
      </c>
      <c r="O68" s="83">
        <v>69760</v>
      </c>
      <c r="P68" s="83">
        <v>94750</v>
      </c>
      <c r="Q68" s="83">
        <v>132920</v>
      </c>
      <c r="R68" s="82" t="s">
        <v>10</v>
      </c>
      <c r="S68" s="82" t="s">
        <v>10</v>
      </c>
      <c r="T68" t="s">
        <v>586</v>
      </c>
    </row>
    <row r="69" spans="1:20" x14ac:dyDescent="0.2">
      <c r="A69" t="s">
        <v>542</v>
      </c>
      <c r="B69" s="82" t="s">
        <v>682</v>
      </c>
      <c r="C69" t="s">
        <v>683</v>
      </c>
      <c r="D69" s="83">
        <v>15520</v>
      </c>
      <c r="E69" s="84">
        <v>41.91</v>
      </c>
      <c r="F69" s="83">
        <v>87170</v>
      </c>
      <c r="G69" s="85">
        <v>1.5</v>
      </c>
      <c r="H69" s="84">
        <v>21.95</v>
      </c>
      <c r="I69" s="84">
        <v>28.56</v>
      </c>
      <c r="J69" s="84">
        <v>38.11</v>
      </c>
      <c r="K69" s="84">
        <v>50.56</v>
      </c>
      <c r="L69" s="84">
        <v>64.11</v>
      </c>
      <c r="M69" s="83">
        <v>45650</v>
      </c>
      <c r="N69" s="83">
        <v>59400</v>
      </c>
      <c r="O69" s="83">
        <v>79270</v>
      </c>
      <c r="P69" s="83">
        <v>105160</v>
      </c>
      <c r="Q69" s="83">
        <v>133340</v>
      </c>
      <c r="R69" s="82" t="s">
        <v>10</v>
      </c>
      <c r="S69" s="82" t="s">
        <v>10</v>
      </c>
      <c r="T69" t="s">
        <v>575</v>
      </c>
    </row>
    <row r="70" spans="1:20" x14ac:dyDescent="0.2">
      <c r="A70" t="s">
        <v>542</v>
      </c>
      <c r="B70" s="82" t="s">
        <v>684</v>
      </c>
      <c r="C70" t="s">
        <v>685</v>
      </c>
      <c r="D70" s="83">
        <v>15470</v>
      </c>
      <c r="E70" s="84">
        <v>89.32</v>
      </c>
      <c r="F70" s="83">
        <v>185790</v>
      </c>
      <c r="G70" s="85">
        <v>3.6</v>
      </c>
      <c r="H70" s="84">
        <v>44.39</v>
      </c>
      <c r="I70" s="84">
        <v>59.08</v>
      </c>
      <c r="J70" s="84">
        <v>79.03</v>
      </c>
      <c r="K70" s="84">
        <v>104.39</v>
      </c>
      <c r="L70" s="84" t="s">
        <v>553</v>
      </c>
      <c r="M70" s="83">
        <v>92330</v>
      </c>
      <c r="N70" s="83">
        <v>122890</v>
      </c>
      <c r="O70" s="83">
        <v>164390</v>
      </c>
      <c r="P70" s="83">
        <v>217140</v>
      </c>
      <c r="Q70" s="83" t="s">
        <v>553</v>
      </c>
      <c r="R70" s="82" t="s">
        <v>10</v>
      </c>
      <c r="S70" s="82" t="s">
        <v>10</v>
      </c>
      <c r="T70" t="s">
        <v>575</v>
      </c>
    </row>
    <row r="71" spans="1:20" x14ac:dyDescent="0.2">
      <c r="A71" t="s">
        <v>542</v>
      </c>
      <c r="B71" s="82" t="s">
        <v>686</v>
      </c>
      <c r="C71" t="s">
        <v>687</v>
      </c>
      <c r="D71" s="83">
        <v>15270</v>
      </c>
      <c r="E71" s="84">
        <v>14.49</v>
      </c>
      <c r="F71" s="83">
        <v>30140</v>
      </c>
      <c r="G71" s="85">
        <v>2.2000000000000002</v>
      </c>
      <c r="H71" s="84">
        <v>10.85</v>
      </c>
      <c r="I71" s="84">
        <v>12.9</v>
      </c>
      <c r="J71" s="84">
        <v>14.06</v>
      </c>
      <c r="K71" s="84">
        <v>16.079999999999998</v>
      </c>
      <c r="L71" s="84">
        <v>17.100000000000001</v>
      </c>
      <c r="M71" s="83">
        <v>22560</v>
      </c>
      <c r="N71" s="83">
        <v>26830</v>
      </c>
      <c r="O71" s="83">
        <v>29240</v>
      </c>
      <c r="P71" s="83">
        <v>33450</v>
      </c>
      <c r="Q71" s="83">
        <v>35570</v>
      </c>
      <c r="R71" s="82" t="s">
        <v>10</v>
      </c>
      <c r="S71" s="82" t="s">
        <v>10</v>
      </c>
      <c r="T71" t="s">
        <v>586</v>
      </c>
    </row>
    <row r="72" spans="1:20" x14ac:dyDescent="0.2">
      <c r="A72" t="s">
        <v>542</v>
      </c>
      <c r="B72" s="82" t="s">
        <v>688</v>
      </c>
      <c r="C72" t="s">
        <v>689</v>
      </c>
      <c r="D72" s="83">
        <v>14660</v>
      </c>
      <c r="E72" s="84">
        <v>53.35</v>
      </c>
      <c r="F72" s="83">
        <v>110970</v>
      </c>
      <c r="G72" s="85">
        <v>1.6</v>
      </c>
      <c r="H72" s="84">
        <v>31.38</v>
      </c>
      <c r="I72" s="84">
        <v>38.39</v>
      </c>
      <c r="J72" s="84">
        <v>48.51</v>
      </c>
      <c r="K72" s="84">
        <v>61.93</v>
      </c>
      <c r="L72" s="84">
        <v>80.260000000000005</v>
      </c>
      <c r="M72" s="83">
        <v>65270</v>
      </c>
      <c r="N72" s="83">
        <v>79860</v>
      </c>
      <c r="O72" s="83">
        <v>100900</v>
      </c>
      <c r="P72" s="83">
        <v>128810</v>
      </c>
      <c r="Q72" s="83">
        <v>166930</v>
      </c>
      <c r="R72" s="82" t="s">
        <v>10</v>
      </c>
      <c r="S72" s="82" t="s">
        <v>10</v>
      </c>
      <c r="T72" t="s">
        <v>586</v>
      </c>
    </row>
    <row r="73" spans="1:20" x14ac:dyDescent="0.2">
      <c r="A73" t="s">
        <v>542</v>
      </c>
      <c r="B73" s="82" t="s">
        <v>690</v>
      </c>
      <c r="C73" t="s">
        <v>691</v>
      </c>
      <c r="D73" s="83">
        <v>14480</v>
      </c>
      <c r="E73" s="84">
        <v>35.74</v>
      </c>
      <c r="F73" s="83">
        <v>74330</v>
      </c>
      <c r="G73" s="85">
        <v>0.5</v>
      </c>
      <c r="H73" s="84">
        <v>27.36</v>
      </c>
      <c r="I73" s="84">
        <v>31.82</v>
      </c>
      <c r="J73" s="84">
        <v>33.21</v>
      </c>
      <c r="K73" s="84">
        <v>41.07</v>
      </c>
      <c r="L73" s="84">
        <v>46.31</v>
      </c>
      <c r="M73" s="83">
        <v>56900</v>
      </c>
      <c r="N73" s="83">
        <v>66180</v>
      </c>
      <c r="O73" s="83">
        <v>69080</v>
      </c>
      <c r="P73" s="83">
        <v>85420</v>
      </c>
      <c r="Q73" s="83">
        <v>96320</v>
      </c>
      <c r="R73" s="82" t="s">
        <v>10</v>
      </c>
      <c r="S73" s="82" t="s">
        <v>10</v>
      </c>
      <c r="T73" t="s">
        <v>575</v>
      </c>
    </row>
    <row r="74" spans="1:20" x14ac:dyDescent="0.2">
      <c r="A74" t="s">
        <v>542</v>
      </c>
      <c r="B74" s="82" t="s">
        <v>692</v>
      </c>
      <c r="C74" t="s">
        <v>693</v>
      </c>
      <c r="D74" s="83">
        <v>14460</v>
      </c>
      <c r="E74" s="84">
        <v>25.24</v>
      </c>
      <c r="F74" s="83">
        <v>52490</v>
      </c>
      <c r="G74" s="85">
        <v>1.4</v>
      </c>
      <c r="H74" s="84">
        <v>14.14</v>
      </c>
      <c r="I74" s="84">
        <v>17.52</v>
      </c>
      <c r="J74" s="84">
        <v>22.89</v>
      </c>
      <c r="K74" s="84">
        <v>29.5</v>
      </c>
      <c r="L74" s="84">
        <v>37.4</v>
      </c>
      <c r="M74" s="83">
        <v>29410</v>
      </c>
      <c r="N74" s="83">
        <v>36440</v>
      </c>
      <c r="O74" s="83">
        <v>47610</v>
      </c>
      <c r="P74" s="83">
        <v>61360</v>
      </c>
      <c r="Q74" s="83">
        <v>77800</v>
      </c>
      <c r="R74" s="82" t="s">
        <v>10</v>
      </c>
      <c r="S74" s="82" t="s">
        <v>10</v>
      </c>
      <c r="T74" t="s">
        <v>586</v>
      </c>
    </row>
    <row r="75" spans="1:20" x14ac:dyDescent="0.2">
      <c r="A75" t="s">
        <v>542</v>
      </c>
      <c r="B75" s="82" t="s">
        <v>694</v>
      </c>
      <c r="C75" t="s">
        <v>695</v>
      </c>
      <c r="D75" s="83">
        <v>14360</v>
      </c>
      <c r="E75" s="84">
        <v>23.91</v>
      </c>
      <c r="F75" s="83">
        <v>49730</v>
      </c>
      <c r="G75" s="85">
        <v>1.8</v>
      </c>
      <c r="H75" s="84">
        <v>13.54</v>
      </c>
      <c r="I75" s="84">
        <v>17.02</v>
      </c>
      <c r="J75" s="84">
        <v>21.68</v>
      </c>
      <c r="K75" s="84">
        <v>28.52</v>
      </c>
      <c r="L75" s="84">
        <v>38.17</v>
      </c>
      <c r="M75" s="83">
        <v>28160</v>
      </c>
      <c r="N75" s="83">
        <v>35400</v>
      </c>
      <c r="O75" s="83">
        <v>45100</v>
      </c>
      <c r="P75" s="83">
        <v>59320</v>
      </c>
      <c r="Q75" s="83">
        <v>79400</v>
      </c>
      <c r="R75" s="82" t="s">
        <v>10</v>
      </c>
      <c r="S75" s="82" t="s">
        <v>10</v>
      </c>
      <c r="T75" t="s">
        <v>586</v>
      </c>
    </row>
    <row r="76" spans="1:20" x14ac:dyDescent="0.2">
      <c r="A76" t="s">
        <v>542</v>
      </c>
      <c r="B76" s="82" t="s">
        <v>696</v>
      </c>
      <c r="C76" t="s">
        <v>697</v>
      </c>
      <c r="D76" s="83">
        <v>14050</v>
      </c>
      <c r="E76" s="84">
        <v>29.99</v>
      </c>
      <c r="F76" s="83">
        <v>62380</v>
      </c>
      <c r="G76" s="85">
        <v>1.2</v>
      </c>
      <c r="H76" s="84">
        <v>17.7</v>
      </c>
      <c r="I76" s="84">
        <v>21.93</v>
      </c>
      <c r="J76" s="84">
        <v>28.2</v>
      </c>
      <c r="K76" s="84">
        <v>35.9</v>
      </c>
      <c r="L76" s="84">
        <v>44.12</v>
      </c>
      <c r="M76" s="83">
        <v>36820</v>
      </c>
      <c r="N76" s="83">
        <v>45610</v>
      </c>
      <c r="O76" s="83">
        <v>58650</v>
      </c>
      <c r="P76" s="83">
        <v>74680</v>
      </c>
      <c r="Q76" s="83">
        <v>91760</v>
      </c>
      <c r="R76" s="82" t="s">
        <v>10</v>
      </c>
      <c r="S76" s="82" t="s">
        <v>10</v>
      </c>
      <c r="T76" t="s">
        <v>586</v>
      </c>
    </row>
    <row r="77" spans="1:20" x14ac:dyDescent="0.2">
      <c r="A77" t="s">
        <v>542</v>
      </c>
      <c r="B77" s="82" t="s">
        <v>698</v>
      </c>
      <c r="C77" t="s">
        <v>699</v>
      </c>
      <c r="D77" s="83">
        <v>13750</v>
      </c>
      <c r="E77" s="84">
        <v>19.18</v>
      </c>
      <c r="F77" s="83">
        <v>39880</v>
      </c>
      <c r="G77" s="85">
        <v>1.5</v>
      </c>
      <c r="H77" s="84">
        <v>14.84</v>
      </c>
      <c r="I77" s="84">
        <v>16.52</v>
      </c>
      <c r="J77" s="84">
        <v>18.41</v>
      </c>
      <c r="K77" s="84">
        <v>21.78</v>
      </c>
      <c r="L77" s="84">
        <v>24.05</v>
      </c>
      <c r="M77" s="83">
        <v>30870</v>
      </c>
      <c r="N77" s="83">
        <v>34370</v>
      </c>
      <c r="O77" s="83">
        <v>38290</v>
      </c>
      <c r="P77" s="83">
        <v>45300</v>
      </c>
      <c r="Q77" s="83">
        <v>50030</v>
      </c>
      <c r="R77" s="82" t="s">
        <v>10</v>
      </c>
      <c r="S77" s="82" t="s">
        <v>10</v>
      </c>
      <c r="T77" t="s">
        <v>575</v>
      </c>
    </row>
    <row r="78" spans="1:20" x14ac:dyDescent="0.2">
      <c r="A78" t="s">
        <v>542</v>
      </c>
      <c r="B78" s="82" t="s">
        <v>700</v>
      </c>
      <c r="C78" t="s">
        <v>701</v>
      </c>
      <c r="D78" s="83">
        <v>13510</v>
      </c>
      <c r="E78" s="84">
        <v>15.53</v>
      </c>
      <c r="F78" s="83">
        <v>32300</v>
      </c>
      <c r="G78" s="85">
        <v>4.5999999999999996</v>
      </c>
      <c r="H78" s="84">
        <v>8.0299999999999994</v>
      </c>
      <c r="I78" s="84">
        <v>8.9</v>
      </c>
      <c r="J78" s="84">
        <v>12.29</v>
      </c>
      <c r="K78" s="84">
        <v>18.02</v>
      </c>
      <c r="L78" s="84">
        <v>27.02</v>
      </c>
      <c r="M78" s="83">
        <v>16700</v>
      </c>
      <c r="N78" s="83">
        <v>18520</v>
      </c>
      <c r="O78" s="83">
        <v>25560</v>
      </c>
      <c r="P78" s="83">
        <v>37480</v>
      </c>
      <c r="Q78" s="83">
        <v>56190</v>
      </c>
      <c r="R78" s="82" t="s">
        <v>10</v>
      </c>
      <c r="S78" s="82" t="s">
        <v>10</v>
      </c>
      <c r="T78" t="s">
        <v>586</v>
      </c>
    </row>
    <row r="79" spans="1:20" x14ac:dyDescent="0.2">
      <c r="A79" t="s">
        <v>542</v>
      </c>
      <c r="B79" s="82" t="s">
        <v>702</v>
      </c>
      <c r="C79" t="s">
        <v>703</v>
      </c>
      <c r="D79" s="83">
        <v>13130</v>
      </c>
      <c r="E79" s="84">
        <v>90.9</v>
      </c>
      <c r="F79" s="83">
        <v>189060</v>
      </c>
      <c r="G79" s="85">
        <v>3.1</v>
      </c>
      <c r="H79" s="84">
        <v>39.700000000000003</v>
      </c>
      <c r="I79" s="84">
        <v>47.83</v>
      </c>
      <c r="J79" s="84">
        <v>73.2</v>
      </c>
      <c r="K79" s="84">
        <v>110.94</v>
      </c>
      <c r="L79" s="84" t="s">
        <v>553</v>
      </c>
      <c r="M79" s="83">
        <v>82580</v>
      </c>
      <c r="N79" s="83">
        <v>99490</v>
      </c>
      <c r="O79" s="83">
        <v>152260</v>
      </c>
      <c r="P79" s="83">
        <v>230760</v>
      </c>
      <c r="Q79" s="83" t="s">
        <v>553</v>
      </c>
      <c r="R79" s="82" t="s">
        <v>10</v>
      </c>
      <c r="S79" s="82" t="s">
        <v>10</v>
      </c>
      <c r="T79" t="s">
        <v>575</v>
      </c>
    </row>
    <row r="80" spans="1:20" x14ac:dyDescent="0.2">
      <c r="A80" t="s">
        <v>542</v>
      </c>
      <c r="B80" s="82" t="s">
        <v>704</v>
      </c>
      <c r="C80" t="s">
        <v>705</v>
      </c>
      <c r="D80" s="83">
        <v>12880</v>
      </c>
      <c r="E80" s="84">
        <v>27.97</v>
      </c>
      <c r="F80" s="83">
        <v>58180</v>
      </c>
      <c r="G80" s="85">
        <v>1.2</v>
      </c>
      <c r="H80" s="84">
        <v>17.89</v>
      </c>
      <c r="I80" s="84">
        <v>21.3</v>
      </c>
      <c r="J80" s="84">
        <v>26.45</v>
      </c>
      <c r="K80" s="84">
        <v>32.81</v>
      </c>
      <c r="L80" s="84">
        <v>41.9</v>
      </c>
      <c r="M80" s="83">
        <v>37220</v>
      </c>
      <c r="N80" s="83">
        <v>44300</v>
      </c>
      <c r="O80" s="83">
        <v>55020</v>
      </c>
      <c r="P80" s="83">
        <v>68240</v>
      </c>
      <c r="Q80" s="83">
        <v>87150</v>
      </c>
      <c r="R80" s="82" t="s">
        <v>10</v>
      </c>
      <c r="S80" s="82" t="s">
        <v>10</v>
      </c>
      <c r="T80" t="s">
        <v>575</v>
      </c>
    </row>
    <row r="81" spans="1:20" x14ac:dyDescent="0.2">
      <c r="A81" t="s">
        <v>542</v>
      </c>
      <c r="B81" s="82" t="s">
        <v>706</v>
      </c>
      <c r="C81" t="s">
        <v>707</v>
      </c>
      <c r="D81" s="83">
        <v>12230</v>
      </c>
      <c r="E81" s="84">
        <v>24.9</v>
      </c>
      <c r="F81" s="83">
        <v>51780</v>
      </c>
      <c r="G81" s="85">
        <v>0.6</v>
      </c>
      <c r="H81" s="84">
        <v>18.32</v>
      </c>
      <c r="I81" s="84">
        <v>21.09</v>
      </c>
      <c r="J81" s="84">
        <v>22.96</v>
      </c>
      <c r="K81" s="84">
        <v>27.83</v>
      </c>
      <c r="L81" s="84">
        <v>33.42</v>
      </c>
      <c r="M81" s="83">
        <v>38110</v>
      </c>
      <c r="N81" s="83">
        <v>43870</v>
      </c>
      <c r="O81" s="83">
        <v>47760</v>
      </c>
      <c r="P81" s="83">
        <v>57880</v>
      </c>
      <c r="Q81" s="83">
        <v>69520</v>
      </c>
      <c r="R81" s="82" t="s">
        <v>10</v>
      </c>
      <c r="S81" s="82" t="s">
        <v>10</v>
      </c>
      <c r="T81" t="s">
        <v>586</v>
      </c>
    </row>
    <row r="82" spans="1:20" x14ac:dyDescent="0.2">
      <c r="A82" t="s">
        <v>542</v>
      </c>
      <c r="B82" s="82" t="s">
        <v>708</v>
      </c>
      <c r="C82" t="s">
        <v>709</v>
      </c>
      <c r="D82" s="83">
        <v>12020</v>
      </c>
      <c r="E82" s="84">
        <v>13.83</v>
      </c>
      <c r="F82" s="83">
        <v>28760</v>
      </c>
      <c r="G82" s="85">
        <v>1.7</v>
      </c>
      <c r="H82" s="84">
        <v>10.66</v>
      </c>
      <c r="I82" s="84">
        <v>11.38</v>
      </c>
      <c r="J82" s="84">
        <v>13.41</v>
      </c>
      <c r="K82" s="84">
        <v>14.26</v>
      </c>
      <c r="L82" s="84">
        <v>17.8</v>
      </c>
      <c r="M82" s="83">
        <v>22170</v>
      </c>
      <c r="N82" s="83">
        <v>23680</v>
      </c>
      <c r="O82" s="83">
        <v>27900</v>
      </c>
      <c r="P82" s="83">
        <v>29660</v>
      </c>
      <c r="Q82" s="83">
        <v>37020</v>
      </c>
      <c r="R82" s="82" t="s">
        <v>10</v>
      </c>
      <c r="S82" s="82" t="s">
        <v>10</v>
      </c>
      <c r="T82" t="s">
        <v>586</v>
      </c>
    </row>
    <row r="83" spans="1:20" x14ac:dyDescent="0.2">
      <c r="A83" t="s">
        <v>542</v>
      </c>
      <c r="B83" s="82" t="s">
        <v>710</v>
      </c>
      <c r="C83" t="s">
        <v>711</v>
      </c>
      <c r="D83" s="83">
        <v>11950</v>
      </c>
      <c r="E83" s="84">
        <v>54.37</v>
      </c>
      <c r="F83" s="83">
        <v>113090</v>
      </c>
      <c r="G83" s="85">
        <v>3.3</v>
      </c>
      <c r="H83" s="84">
        <v>23.95</v>
      </c>
      <c r="I83" s="84">
        <v>34.83</v>
      </c>
      <c r="J83" s="84">
        <v>50.07</v>
      </c>
      <c r="K83" s="84">
        <v>76.44</v>
      </c>
      <c r="L83" s="84">
        <v>86.7</v>
      </c>
      <c r="M83" s="83">
        <v>49820</v>
      </c>
      <c r="N83" s="83">
        <v>72440</v>
      </c>
      <c r="O83" s="83">
        <v>104140</v>
      </c>
      <c r="P83" s="83">
        <v>158990</v>
      </c>
      <c r="Q83" s="83">
        <v>180330</v>
      </c>
      <c r="R83" s="82" t="s">
        <v>10</v>
      </c>
      <c r="S83" s="82" t="s">
        <v>10</v>
      </c>
      <c r="T83" t="s">
        <v>575</v>
      </c>
    </row>
    <row r="84" spans="1:20" x14ac:dyDescent="0.2">
      <c r="A84" t="s">
        <v>542</v>
      </c>
      <c r="B84" s="82" t="s">
        <v>712</v>
      </c>
      <c r="C84" t="s">
        <v>713</v>
      </c>
      <c r="D84" s="83">
        <v>11810</v>
      </c>
      <c r="E84" s="84">
        <v>12.42</v>
      </c>
      <c r="F84" s="83">
        <v>25840</v>
      </c>
      <c r="G84" s="85">
        <v>5.5</v>
      </c>
      <c r="H84" s="84">
        <v>8.65</v>
      </c>
      <c r="I84" s="84">
        <v>9.82</v>
      </c>
      <c r="J84" s="84">
        <v>11.87</v>
      </c>
      <c r="K84" s="84">
        <v>14.12</v>
      </c>
      <c r="L84" s="84">
        <v>16.78</v>
      </c>
      <c r="M84" s="83">
        <v>17990</v>
      </c>
      <c r="N84" s="83">
        <v>20420</v>
      </c>
      <c r="O84" s="83">
        <v>24680</v>
      </c>
      <c r="P84" s="83">
        <v>29380</v>
      </c>
      <c r="Q84" s="83">
        <v>34900</v>
      </c>
      <c r="R84" s="82" t="s">
        <v>10</v>
      </c>
      <c r="S84" s="82" t="s">
        <v>10</v>
      </c>
      <c r="T84" t="s">
        <v>586</v>
      </c>
    </row>
    <row r="85" spans="1:20" x14ac:dyDescent="0.2">
      <c r="A85" t="s">
        <v>542</v>
      </c>
      <c r="B85" s="82" t="s">
        <v>714</v>
      </c>
      <c r="C85" t="s">
        <v>715</v>
      </c>
      <c r="D85" s="83">
        <v>11760</v>
      </c>
      <c r="E85" s="84">
        <v>82.77</v>
      </c>
      <c r="F85" s="83">
        <v>172160</v>
      </c>
      <c r="G85" s="85">
        <v>0.8</v>
      </c>
      <c r="H85" s="84">
        <v>46.85</v>
      </c>
      <c r="I85" s="84">
        <v>62.72</v>
      </c>
      <c r="J85" s="84">
        <v>78.52</v>
      </c>
      <c r="K85" s="84">
        <v>99.24</v>
      </c>
      <c r="L85" s="84" t="s">
        <v>553</v>
      </c>
      <c r="M85" s="83">
        <v>97450</v>
      </c>
      <c r="N85" s="83">
        <v>130460</v>
      </c>
      <c r="O85" s="83">
        <v>163330</v>
      </c>
      <c r="P85" s="83">
        <v>206410</v>
      </c>
      <c r="Q85" s="83" t="s">
        <v>553</v>
      </c>
      <c r="R85" s="82" t="s">
        <v>10</v>
      </c>
      <c r="S85" s="82" t="s">
        <v>10</v>
      </c>
      <c r="T85" t="s">
        <v>575</v>
      </c>
    </row>
    <row r="86" spans="1:20" x14ac:dyDescent="0.2">
      <c r="A86" t="s">
        <v>542</v>
      </c>
      <c r="B86" s="82" t="s">
        <v>716</v>
      </c>
      <c r="C86" t="s">
        <v>717</v>
      </c>
      <c r="D86" s="83">
        <v>11760</v>
      </c>
      <c r="E86" s="84">
        <v>15.47</v>
      </c>
      <c r="F86" s="83">
        <v>32170</v>
      </c>
      <c r="G86" s="85">
        <v>0.9</v>
      </c>
      <c r="H86" s="84">
        <v>10.96</v>
      </c>
      <c r="I86" s="84">
        <v>12.82</v>
      </c>
      <c r="J86" s="84">
        <v>14.37</v>
      </c>
      <c r="K86" s="84">
        <v>17.52</v>
      </c>
      <c r="L86" s="84">
        <v>22.25</v>
      </c>
      <c r="M86" s="83">
        <v>22790</v>
      </c>
      <c r="N86" s="83">
        <v>26660</v>
      </c>
      <c r="O86" s="83">
        <v>29900</v>
      </c>
      <c r="P86" s="83">
        <v>36450</v>
      </c>
      <c r="Q86" s="83">
        <v>46280</v>
      </c>
      <c r="R86" s="82" t="s">
        <v>10</v>
      </c>
      <c r="S86" s="82" t="s">
        <v>10</v>
      </c>
      <c r="T86" t="s">
        <v>586</v>
      </c>
    </row>
    <row r="87" spans="1:20" x14ac:dyDescent="0.2">
      <c r="A87" t="s">
        <v>542</v>
      </c>
      <c r="B87" s="82" t="s">
        <v>718</v>
      </c>
      <c r="C87" t="s">
        <v>719</v>
      </c>
      <c r="D87" s="83">
        <v>11620</v>
      </c>
      <c r="E87" s="84">
        <v>60.13</v>
      </c>
      <c r="F87" s="83">
        <v>125070</v>
      </c>
      <c r="G87" s="85">
        <v>1.1000000000000001</v>
      </c>
      <c r="H87" s="84">
        <v>36</v>
      </c>
      <c r="I87" s="84">
        <v>41.83</v>
      </c>
      <c r="J87" s="84">
        <v>52.47</v>
      </c>
      <c r="K87" s="84">
        <v>65.64</v>
      </c>
      <c r="L87" s="84">
        <v>85.68</v>
      </c>
      <c r="M87" s="83">
        <v>74880</v>
      </c>
      <c r="N87" s="83">
        <v>87000</v>
      </c>
      <c r="O87" s="83">
        <v>109140</v>
      </c>
      <c r="P87" s="83">
        <v>136540</v>
      </c>
      <c r="Q87" s="83">
        <v>178220</v>
      </c>
      <c r="R87" s="82" t="s">
        <v>10</v>
      </c>
      <c r="S87" s="82" t="s">
        <v>10</v>
      </c>
      <c r="T87" t="s">
        <v>575</v>
      </c>
    </row>
    <row r="88" spans="1:20" x14ac:dyDescent="0.2">
      <c r="A88" t="s">
        <v>542</v>
      </c>
      <c r="B88" s="82" t="s">
        <v>720</v>
      </c>
      <c r="C88" t="s">
        <v>721</v>
      </c>
      <c r="D88" s="83">
        <v>11540</v>
      </c>
      <c r="E88" s="84">
        <v>28.66</v>
      </c>
      <c r="F88" s="83">
        <v>59610</v>
      </c>
      <c r="G88" s="85">
        <v>1.2</v>
      </c>
      <c r="H88" s="84">
        <v>17.72</v>
      </c>
      <c r="I88" s="84">
        <v>22.19</v>
      </c>
      <c r="J88" s="84">
        <v>29.08</v>
      </c>
      <c r="K88" s="84">
        <v>34.22</v>
      </c>
      <c r="L88" s="84">
        <v>37.450000000000003</v>
      </c>
      <c r="M88" s="83">
        <v>36860</v>
      </c>
      <c r="N88" s="83">
        <v>46160</v>
      </c>
      <c r="O88" s="83">
        <v>60490</v>
      </c>
      <c r="P88" s="83">
        <v>71190</v>
      </c>
      <c r="Q88" s="83">
        <v>77900</v>
      </c>
      <c r="R88" s="82" t="s">
        <v>10</v>
      </c>
      <c r="S88" s="82" t="s">
        <v>10</v>
      </c>
      <c r="T88" t="s">
        <v>586</v>
      </c>
    </row>
    <row r="89" spans="1:20" x14ac:dyDescent="0.2">
      <c r="A89" t="s">
        <v>542</v>
      </c>
      <c r="B89" s="82" t="s">
        <v>722</v>
      </c>
      <c r="C89" t="s">
        <v>723</v>
      </c>
      <c r="D89" s="83">
        <v>11430</v>
      </c>
      <c r="E89" s="84">
        <v>15.37</v>
      </c>
      <c r="F89" s="83">
        <v>31970</v>
      </c>
      <c r="G89" s="85">
        <v>10.7</v>
      </c>
      <c r="H89" s="84">
        <v>7.7</v>
      </c>
      <c r="I89" s="84">
        <v>8.18</v>
      </c>
      <c r="J89" s="84">
        <v>13.09</v>
      </c>
      <c r="K89" s="84">
        <v>18.48</v>
      </c>
      <c r="L89" s="84">
        <v>27.12</v>
      </c>
      <c r="M89" s="83">
        <v>16010</v>
      </c>
      <c r="N89" s="83">
        <v>17010</v>
      </c>
      <c r="O89" s="83">
        <v>27230</v>
      </c>
      <c r="P89" s="83">
        <v>38440</v>
      </c>
      <c r="Q89" s="83">
        <v>56410</v>
      </c>
      <c r="R89" s="82" t="s">
        <v>10</v>
      </c>
      <c r="S89" s="82" t="s">
        <v>10</v>
      </c>
      <c r="T89" t="s">
        <v>586</v>
      </c>
    </row>
    <row r="90" spans="1:20" x14ac:dyDescent="0.2">
      <c r="A90" t="s">
        <v>542</v>
      </c>
      <c r="B90" s="82" t="s">
        <v>724</v>
      </c>
      <c r="C90" t="s">
        <v>725</v>
      </c>
      <c r="D90" s="83">
        <v>11220</v>
      </c>
      <c r="E90" s="84">
        <v>73.11</v>
      </c>
      <c r="F90" s="83">
        <v>152070</v>
      </c>
      <c r="G90" s="85">
        <v>1.4</v>
      </c>
      <c r="H90" s="84">
        <v>38.619999999999997</v>
      </c>
      <c r="I90" s="84">
        <v>50.73</v>
      </c>
      <c r="J90" s="84">
        <v>65.709999999999994</v>
      </c>
      <c r="K90" s="84">
        <v>84.18</v>
      </c>
      <c r="L90" s="84">
        <v>108.06</v>
      </c>
      <c r="M90" s="83">
        <v>80340</v>
      </c>
      <c r="N90" s="83">
        <v>105510</v>
      </c>
      <c r="O90" s="83">
        <v>136680</v>
      </c>
      <c r="P90" s="83">
        <v>175100</v>
      </c>
      <c r="Q90" s="83">
        <v>224760</v>
      </c>
      <c r="R90" s="82" t="s">
        <v>10</v>
      </c>
      <c r="S90" s="82" t="s">
        <v>10</v>
      </c>
      <c r="T90" t="s">
        <v>575</v>
      </c>
    </row>
    <row r="91" spans="1:20" x14ac:dyDescent="0.2">
      <c r="A91" t="s">
        <v>542</v>
      </c>
      <c r="B91" s="82" t="s">
        <v>726</v>
      </c>
      <c r="C91" t="s">
        <v>727</v>
      </c>
      <c r="D91" s="83">
        <v>11220</v>
      </c>
      <c r="E91" s="84">
        <v>28.37</v>
      </c>
      <c r="F91" s="83">
        <v>59010</v>
      </c>
      <c r="G91" s="85">
        <v>0.7</v>
      </c>
      <c r="H91" s="84">
        <v>22.74</v>
      </c>
      <c r="I91" s="84">
        <v>25.02</v>
      </c>
      <c r="J91" s="84">
        <v>28.46</v>
      </c>
      <c r="K91" s="84">
        <v>30.38</v>
      </c>
      <c r="L91" s="84">
        <v>34.19</v>
      </c>
      <c r="M91" s="83">
        <v>47300</v>
      </c>
      <c r="N91" s="83">
        <v>52030</v>
      </c>
      <c r="O91" s="83">
        <v>59190</v>
      </c>
      <c r="P91" s="83">
        <v>63200</v>
      </c>
      <c r="Q91" s="83">
        <v>71120</v>
      </c>
      <c r="R91" s="82" t="s">
        <v>10</v>
      </c>
      <c r="S91" s="82" t="s">
        <v>10</v>
      </c>
      <c r="T91" t="s">
        <v>586</v>
      </c>
    </row>
    <row r="92" spans="1:20" x14ac:dyDescent="0.2">
      <c r="A92" t="s">
        <v>542</v>
      </c>
      <c r="B92" s="82" t="s">
        <v>728</v>
      </c>
      <c r="C92" t="s">
        <v>729</v>
      </c>
      <c r="D92" s="83">
        <v>11090</v>
      </c>
      <c r="E92" s="84" t="s">
        <v>573</v>
      </c>
      <c r="F92" s="83">
        <v>186410</v>
      </c>
      <c r="G92" s="85">
        <v>0.9</v>
      </c>
      <c r="H92" s="84" t="s">
        <v>573</v>
      </c>
      <c r="I92" s="84" t="s">
        <v>573</v>
      </c>
      <c r="J92" s="84" t="s">
        <v>573</v>
      </c>
      <c r="K92" s="84" t="s">
        <v>573</v>
      </c>
      <c r="L92" s="84" t="s">
        <v>573</v>
      </c>
      <c r="M92" s="83">
        <v>62740</v>
      </c>
      <c r="N92" s="83">
        <v>99120</v>
      </c>
      <c r="O92" s="83">
        <v>139640</v>
      </c>
      <c r="P92" s="83" t="s">
        <v>553</v>
      </c>
      <c r="Q92" s="83" t="s">
        <v>553</v>
      </c>
      <c r="R92" s="82" t="s">
        <v>574</v>
      </c>
      <c r="S92" s="82" t="s">
        <v>10</v>
      </c>
      <c r="T92" t="s">
        <v>575</v>
      </c>
    </row>
    <row r="93" spans="1:20" x14ac:dyDescent="0.2">
      <c r="A93" t="s">
        <v>542</v>
      </c>
      <c r="B93" s="82" t="s">
        <v>730</v>
      </c>
      <c r="C93" t="s">
        <v>731</v>
      </c>
      <c r="D93" s="83">
        <v>10630</v>
      </c>
      <c r="E93" s="84">
        <v>19.2</v>
      </c>
      <c r="F93" s="83">
        <v>39930</v>
      </c>
      <c r="G93" s="85">
        <v>2.2000000000000002</v>
      </c>
      <c r="H93" s="84">
        <v>11.56</v>
      </c>
      <c r="I93" s="84">
        <v>14.57</v>
      </c>
      <c r="J93" s="84">
        <v>16.46</v>
      </c>
      <c r="K93" s="84">
        <v>20.95</v>
      </c>
      <c r="L93" s="84">
        <v>31.76</v>
      </c>
      <c r="M93" s="83">
        <v>24050</v>
      </c>
      <c r="N93" s="83">
        <v>30300</v>
      </c>
      <c r="O93" s="83">
        <v>34230</v>
      </c>
      <c r="P93" s="83">
        <v>43570</v>
      </c>
      <c r="Q93" s="83">
        <v>66050</v>
      </c>
      <c r="R93" s="82" t="s">
        <v>10</v>
      </c>
      <c r="S93" s="82" t="s">
        <v>10</v>
      </c>
      <c r="T93" t="s">
        <v>575</v>
      </c>
    </row>
    <row r="94" spans="1:20" x14ac:dyDescent="0.2">
      <c r="A94" t="s">
        <v>542</v>
      </c>
      <c r="B94" s="82" t="s">
        <v>732</v>
      </c>
      <c r="C94" t="s">
        <v>733</v>
      </c>
      <c r="D94" s="83">
        <v>10500</v>
      </c>
      <c r="E94" s="84">
        <v>12.98</v>
      </c>
      <c r="F94" s="83">
        <v>27000</v>
      </c>
      <c r="G94" s="85">
        <v>1.4</v>
      </c>
      <c r="H94" s="84">
        <v>10.43</v>
      </c>
      <c r="I94" s="84">
        <v>10.92</v>
      </c>
      <c r="J94" s="84">
        <v>13.37</v>
      </c>
      <c r="K94" s="84">
        <v>13.76</v>
      </c>
      <c r="L94" s="84">
        <v>16.07</v>
      </c>
      <c r="M94" s="83">
        <v>21690</v>
      </c>
      <c r="N94" s="83">
        <v>22720</v>
      </c>
      <c r="O94" s="83">
        <v>27810</v>
      </c>
      <c r="P94" s="83">
        <v>28620</v>
      </c>
      <c r="Q94" s="83">
        <v>33420</v>
      </c>
      <c r="R94" s="82" t="s">
        <v>10</v>
      </c>
      <c r="S94" s="82" t="s">
        <v>10</v>
      </c>
      <c r="T94" t="s">
        <v>586</v>
      </c>
    </row>
    <row r="95" spans="1:20" x14ac:dyDescent="0.2">
      <c r="A95" t="s">
        <v>542</v>
      </c>
      <c r="B95" s="82" t="s">
        <v>734</v>
      </c>
      <c r="C95" t="s">
        <v>735</v>
      </c>
      <c r="D95" s="83">
        <v>10420</v>
      </c>
      <c r="E95" s="84">
        <v>34.4</v>
      </c>
      <c r="F95" s="83">
        <v>71550</v>
      </c>
      <c r="G95" s="85">
        <v>2.1</v>
      </c>
      <c r="H95" s="84">
        <v>14.84</v>
      </c>
      <c r="I95" s="84">
        <v>22.79</v>
      </c>
      <c r="J95" s="84">
        <v>30.12</v>
      </c>
      <c r="K95" s="84">
        <v>41.09</v>
      </c>
      <c r="L95" s="84">
        <v>59.98</v>
      </c>
      <c r="M95" s="83">
        <v>30860</v>
      </c>
      <c r="N95" s="83">
        <v>47390</v>
      </c>
      <c r="O95" s="83">
        <v>62660</v>
      </c>
      <c r="P95" s="83">
        <v>85460</v>
      </c>
      <c r="Q95" s="83">
        <v>124760</v>
      </c>
      <c r="R95" s="82" t="s">
        <v>10</v>
      </c>
      <c r="S95" s="82" t="s">
        <v>10</v>
      </c>
      <c r="T95" t="s">
        <v>575</v>
      </c>
    </row>
    <row r="96" spans="1:20" x14ac:dyDescent="0.2">
      <c r="A96" t="s">
        <v>542</v>
      </c>
      <c r="B96" s="82" t="s">
        <v>736</v>
      </c>
      <c r="C96" t="s">
        <v>737</v>
      </c>
      <c r="D96" s="83">
        <v>10380</v>
      </c>
      <c r="E96" s="84">
        <v>13.16</v>
      </c>
      <c r="F96" s="83">
        <v>27360</v>
      </c>
      <c r="G96" s="85">
        <v>2.7</v>
      </c>
      <c r="H96" s="84">
        <v>8.5</v>
      </c>
      <c r="I96" s="84">
        <v>10.85</v>
      </c>
      <c r="J96" s="84">
        <v>12.97</v>
      </c>
      <c r="K96" s="84">
        <v>14.8</v>
      </c>
      <c r="L96" s="84">
        <v>16.829999999999998</v>
      </c>
      <c r="M96" s="83">
        <v>17680</v>
      </c>
      <c r="N96" s="83">
        <v>22580</v>
      </c>
      <c r="O96" s="83">
        <v>26990</v>
      </c>
      <c r="P96" s="83">
        <v>30770</v>
      </c>
      <c r="Q96" s="83">
        <v>35000</v>
      </c>
      <c r="R96" s="82" t="s">
        <v>10</v>
      </c>
      <c r="S96" s="82" t="s">
        <v>10</v>
      </c>
      <c r="T96" t="s">
        <v>586</v>
      </c>
    </row>
    <row r="97" spans="1:20" x14ac:dyDescent="0.2">
      <c r="A97" t="s">
        <v>542</v>
      </c>
      <c r="B97" s="82" t="s">
        <v>738</v>
      </c>
      <c r="C97" t="s">
        <v>739</v>
      </c>
      <c r="D97" s="83">
        <v>10180</v>
      </c>
      <c r="E97" s="84">
        <v>23.85</v>
      </c>
      <c r="F97" s="83">
        <v>49600</v>
      </c>
      <c r="G97" s="85">
        <v>1.8</v>
      </c>
      <c r="H97" s="84">
        <v>17.95</v>
      </c>
      <c r="I97" s="84">
        <v>21.2</v>
      </c>
      <c r="J97" s="84">
        <v>23</v>
      </c>
      <c r="K97" s="84">
        <v>27.39</v>
      </c>
      <c r="L97" s="84">
        <v>30.45</v>
      </c>
      <c r="M97" s="83">
        <v>37330</v>
      </c>
      <c r="N97" s="83">
        <v>44100</v>
      </c>
      <c r="O97" s="83">
        <v>47840</v>
      </c>
      <c r="P97" s="83">
        <v>56980</v>
      </c>
      <c r="Q97" s="83">
        <v>63340</v>
      </c>
      <c r="R97" s="82" t="s">
        <v>10</v>
      </c>
      <c r="S97" s="82" t="s">
        <v>10</v>
      </c>
      <c r="T97" t="s">
        <v>586</v>
      </c>
    </row>
    <row r="98" spans="1:20" x14ac:dyDescent="0.2">
      <c r="A98" t="s">
        <v>542</v>
      </c>
      <c r="B98" s="82" t="s">
        <v>740</v>
      </c>
      <c r="C98" t="s">
        <v>741</v>
      </c>
      <c r="D98" s="83">
        <v>10160</v>
      </c>
      <c r="E98" s="84">
        <v>49.92</v>
      </c>
      <c r="F98" s="83">
        <v>103830</v>
      </c>
      <c r="G98" s="85">
        <v>3.3</v>
      </c>
      <c r="H98" s="84">
        <v>29.24</v>
      </c>
      <c r="I98" s="84">
        <v>30.25</v>
      </c>
      <c r="J98" s="84">
        <v>42.18</v>
      </c>
      <c r="K98" s="84">
        <v>60.45</v>
      </c>
      <c r="L98" s="84">
        <v>79.72</v>
      </c>
      <c r="M98" s="83">
        <v>60830</v>
      </c>
      <c r="N98" s="83">
        <v>62920</v>
      </c>
      <c r="O98" s="83">
        <v>87730</v>
      </c>
      <c r="P98" s="83">
        <v>125730</v>
      </c>
      <c r="Q98" s="83">
        <v>165820</v>
      </c>
      <c r="R98" s="82" t="s">
        <v>10</v>
      </c>
      <c r="S98" s="82" t="s">
        <v>10</v>
      </c>
      <c r="T98" t="s">
        <v>575</v>
      </c>
    </row>
    <row r="99" spans="1:20" x14ac:dyDescent="0.2">
      <c r="A99" t="s">
        <v>542</v>
      </c>
      <c r="B99" s="82" t="s">
        <v>742</v>
      </c>
      <c r="C99" t="s">
        <v>743</v>
      </c>
      <c r="D99" s="83">
        <v>10130</v>
      </c>
      <c r="E99" s="84">
        <v>56.84</v>
      </c>
      <c r="F99" s="83">
        <v>118230</v>
      </c>
      <c r="G99" s="85">
        <v>2.5</v>
      </c>
      <c r="H99" s="84">
        <v>31.68</v>
      </c>
      <c r="I99" s="84">
        <v>40.22</v>
      </c>
      <c r="J99" s="84">
        <v>54.45</v>
      </c>
      <c r="K99" s="84">
        <v>68.86</v>
      </c>
      <c r="L99" s="84">
        <v>83.79</v>
      </c>
      <c r="M99" s="83">
        <v>65890</v>
      </c>
      <c r="N99" s="83">
        <v>83650</v>
      </c>
      <c r="O99" s="83">
        <v>113250</v>
      </c>
      <c r="P99" s="83">
        <v>143230</v>
      </c>
      <c r="Q99" s="83">
        <v>174290</v>
      </c>
      <c r="R99" s="82" t="s">
        <v>10</v>
      </c>
      <c r="S99" s="82" t="s">
        <v>10</v>
      </c>
      <c r="T99" t="s">
        <v>575</v>
      </c>
    </row>
    <row r="100" spans="1:20" x14ac:dyDescent="0.2">
      <c r="A100" t="s">
        <v>542</v>
      </c>
      <c r="B100" s="82" t="s">
        <v>744</v>
      </c>
      <c r="C100" t="s">
        <v>745</v>
      </c>
      <c r="D100" s="83">
        <v>9540</v>
      </c>
      <c r="E100" s="84">
        <v>48.3</v>
      </c>
      <c r="F100" s="83">
        <v>100470</v>
      </c>
      <c r="G100" s="85">
        <v>2.8</v>
      </c>
      <c r="H100" s="84">
        <v>29.6</v>
      </c>
      <c r="I100" s="84">
        <v>35.909999999999997</v>
      </c>
      <c r="J100" s="84">
        <v>41.99</v>
      </c>
      <c r="K100" s="84">
        <v>60</v>
      </c>
      <c r="L100" s="84">
        <v>77.510000000000005</v>
      </c>
      <c r="M100" s="83">
        <v>61560</v>
      </c>
      <c r="N100" s="83">
        <v>74690</v>
      </c>
      <c r="O100" s="83">
        <v>87330</v>
      </c>
      <c r="P100" s="83">
        <v>124800</v>
      </c>
      <c r="Q100" s="83">
        <v>161220</v>
      </c>
      <c r="R100" s="82" t="s">
        <v>10</v>
      </c>
      <c r="S100" s="82" t="s">
        <v>10</v>
      </c>
      <c r="T100" t="s">
        <v>575</v>
      </c>
    </row>
    <row r="101" spans="1:20" x14ac:dyDescent="0.2">
      <c r="A101" t="s">
        <v>542</v>
      </c>
      <c r="B101" s="82" t="s">
        <v>746</v>
      </c>
      <c r="C101" t="s">
        <v>747</v>
      </c>
      <c r="D101" s="83">
        <v>9470</v>
      </c>
      <c r="E101" s="84">
        <v>15.22</v>
      </c>
      <c r="F101" s="83">
        <v>31660</v>
      </c>
      <c r="G101" s="85">
        <v>1.2</v>
      </c>
      <c r="H101" s="84">
        <v>11.06</v>
      </c>
      <c r="I101" s="84">
        <v>13.01</v>
      </c>
      <c r="J101" s="84">
        <v>13.71</v>
      </c>
      <c r="K101" s="84">
        <v>17.53</v>
      </c>
      <c r="L101" s="84">
        <v>21.31</v>
      </c>
      <c r="M101" s="83">
        <v>23010</v>
      </c>
      <c r="N101" s="83">
        <v>27060</v>
      </c>
      <c r="O101" s="83">
        <v>28510</v>
      </c>
      <c r="P101" s="83">
        <v>36460</v>
      </c>
      <c r="Q101" s="83">
        <v>44330</v>
      </c>
      <c r="R101" s="82" t="s">
        <v>10</v>
      </c>
      <c r="S101" s="82" t="s">
        <v>10</v>
      </c>
      <c r="T101" t="s">
        <v>586</v>
      </c>
    </row>
    <row r="102" spans="1:20" x14ac:dyDescent="0.2">
      <c r="A102" t="s">
        <v>542</v>
      </c>
      <c r="B102" s="82" t="s">
        <v>748</v>
      </c>
      <c r="C102" t="s">
        <v>749</v>
      </c>
      <c r="D102" s="83">
        <v>9360</v>
      </c>
      <c r="E102" s="84">
        <v>37.26</v>
      </c>
      <c r="F102" s="83">
        <v>77510</v>
      </c>
      <c r="G102" s="85">
        <v>1.2</v>
      </c>
      <c r="H102" s="84">
        <v>22.03</v>
      </c>
      <c r="I102" s="84">
        <v>25.19</v>
      </c>
      <c r="J102" s="84">
        <v>32.44</v>
      </c>
      <c r="K102" s="84">
        <v>44.38</v>
      </c>
      <c r="L102" s="84">
        <v>61.65</v>
      </c>
      <c r="M102" s="83">
        <v>45820</v>
      </c>
      <c r="N102" s="83">
        <v>52400</v>
      </c>
      <c r="O102" s="83">
        <v>67480</v>
      </c>
      <c r="P102" s="83">
        <v>92300</v>
      </c>
      <c r="Q102" s="83">
        <v>128230</v>
      </c>
      <c r="R102" s="82" t="s">
        <v>10</v>
      </c>
      <c r="S102" s="82" t="s">
        <v>10</v>
      </c>
      <c r="T102" t="s">
        <v>575</v>
      </c>
    </row>
    <row r="103" spans="1:20" x14ac:dyDescent="0.2">
      <c r="A103" t="s">
        <v>542</v>
      </c>
      <c r="B103" s="82" t="s">
        <v>750</v>
      </c>
      <c r="C103" t="s">
        <v>751</v>
      </c>
      <c r="D103" s="83">
        <v>9290</v>
      </c>
      <c r="E103" s="84">
        <v>52.54</v>
      </c>
      <c r="F103" s="83">
        <v>109280</v>
      </c>
      <c r="G103" s="85">
        <v>5.3</v>
      </c>
      <c r="H103" s="84">
        <v>23.06</v>
      </c>
      <c r="I103" s="84">
        <v>29.38</v>
      </c>
      <c r="J103" s="84">
        <v>46.88</v>
      </c>
      <c r="K103" s="84">
        <v>63.84</v>
      </c>
      <c r="L103" s="84">
        <v>95.8</v>
      </c>
      <c r="M103" s="83">
        <v>47950</v>
      </c>
      <c r="N103" s="83">
        <v>61100</v>
      </c>
      <c r="O103" s="83">
        <v>97510</v>
      </c>
      <c r="P103" s="83">
        <v>132790</v>
      </c>
      <c r="Q103" s="83">
        <v>199270</v>
      </c>
      <c r="R103" s="82" t="s">
        <v>10</v>
      </c>
      <c r="S103" s="82" t="s">
        <v>10</v>
      </c>
      <c r="T103" t="s">
        <v>575</v>
      </c>
    </row>
    <row r="104" spans="1:20" x14ac:dyDescent="0.2">
      <c r="A104" t="s">
        <v>542</v>
      </c>
      <c r="B104" s="82" t="s">
        <v>752</v>
      </c>
      <c r="C104" t="s">
        <v>753</v>
      </c>
      <c r="D104" s="83">
        <v>9030</v>
      </c>
      <c r="E104" s="84">
        <v>21.9</v>
      </c>
      <c r="F104" s="83">
        <v>45550</v>
      </c>
      <c r="G104" s="85">
        <v>4.0999999999999996</v>
      </c>
      <c r="H104" s="84">
        <v>17.059999999999999</v>
      </c>
      <c r="I104" s="84">
        <v>17.73</v>
      </c>
      <c r="J104" s="84">
        <v>20.96</v>
      </c>
      <c r="K104" s="84">
        <v>22.84</v>
      </c>
      <c r="L104" s="84">
        <v>25.86</v>
      </c>
      <c r="M104" s="83">
        <v>35470</v>
      </c>
      <c r="N104" s="83">
        <v>36870</v>
      </c>
      <c r="O104" s="83">
        <v>43590</v>
      </c>
      <c r="P104" s="83">
        <v>47510</v>
      </c>
      <c r="Q104" s="83">
        <v>53790</v>
      </c>
      <c r="R104" s="82" t="s">
        <v>10</v>
      </c>
      <c r="S104" s="82" t="s">
        <v>10</v>
      </c>
      <c r="T104" t="s">
        <v>586</v>
      </c>
    </row>
    <row r="105" spans="1:20" x14ac:dyDescent="0.2">
      <c r="A105" t="s">
        <v>542</v>
      </c>
      <c r="B105" s="82" t="s">
        <v>754</v>
      </c>
      <c r="C105" t="s">
        <v>755</v>
      </c>
      <c r="D105" s="83">
        <v>8620</v>
      </c>
      <c r="E105" s="84">
        <v>49.97</v>
      </c>
      <c r="F105" s="83">
        <v>103930</v>
      </c>
      <c r="G105" s="85">
        <v>4.9000000000000004</v>
      </c>
      <c r="H105" s="84">
        <v>19.690000000000001</v>
      </c>
      <c r="I105" s="84">
        <v>22.18</v>
      </c>
      <c r="J105" s="84">
        <v>30.81</v>
      </c>
      <c r="K105" s="84">
        <v>59.22</v>
      </c>
      <c r="L105" s="84">
        <v>101.05</v>
      </c>
      <c r="M105" s="83">
        <v>40960</v>
      </c>
      <c r="N105" s="83">
        <v>46130</v>
      </c>
      <c r="O105" s="83">
        <v>64070</v>
      </c>
      <c r="P105" s="83">
        <v>123180</v>
      </c>
      <c r="Q105" s="83">
        <v>210180</v>
      </c>
      <c r="R105" s="82" t="s">
        <v>10</v>
      </c>
      <c r="S105" s="82" t="s">
        <v>10</v>
      </c>
      <c r="T105" t="s">
        <v>575</v>
      </c>
    </row>
    <row r="106" spans="1:20" x14ac:dyDescent="0.2">
      <c r="A106" t="s">
        <v>542</v>
      </c>
      <c r="B106" s="82" t="s">
        <v>756</v>
      </c>
      <c r="C106" t="s">
        <v>757</v>
      </c>
      <c r="D106" s="83">
        <v>8570</v>
      </c>
      <c r="E106" s="84">
        <v>40.840000000000003</v>
      </c>
      <c r="F106" s="83">
        <v>84940</v>
      </c>
      <c r="G106" s="85">
        <v>5.4</v>
      </c>
      <c r="H106" s="84">
        <v>17.559999999999999</v>
      </c>
      <c r="I106" s="84">
        <v>22.88</v>
      </c>
      <c r="J106" s="84">
        <v>35.159999999999997</v>
      </c>
      <c r="K106" s="84">
        <v>48.07</v>
      </c>
      <c r="L106" s="84">
        <v>75.28</v>
      </c>
      <c r="M106" s="83">
        <v>36520</v>
      </c>
      <c r="N106" s="83">
        <v>47590</v>
      </c>
      <c r="O106" s="83">
        <v>73130</v>
      </c>
      <c r="P106" s="83">
        <v>99990</v>
      </c>
      <c r="Q106" s="83">
        <v>156590</v>
      </c>
      <c r="R106" s="82" t="s">
        <v>10</v>
      </c>
      <c r="S106" s="82" t="s">
        <v>10</v>
      </c>
      <c r="T106" t="s">
        <v>575</v>
      </c>
    </row>
    <row r="107" spans="1:20" x14ac:dyDescent="0.2">
      <c r="A107" t="s">
        <v>542</v>
      </c>
      <c r="B107" s="82" t="s">
        <v>758</v>
      </c>
      <c r="C107" t="s">
        <v>759</v>
      </c>
      <c r="D107" s="83">
        <v>8390</v>
      </c>
      <c r="E107" s="84">
        <v>33.880000000000003</v>
      </c>
      <c r="F107" s="83">
        <v>70460</v>
      </c>
      <c r="G107" s="85">
        <v>3.1</v>
      </c>
      <c r="H107" s="84">
        <v>14.5</v>
      </c>
      <c r="I107" s="84">
        <v>21.43</v>
      </c>
      <c r="J107" s="84">
        <v>30.42</v>
      </c>
      <c r="K107" s="84">
        <v>42</v>
      </c>
      <c r="L107" s="84">
        <v>59.13</v>
      </c>
      <c r="M107" s="83">
        <v>30160</v>
      </c>
      <c r="N107" s="83">
        <v>44570</v>
      </c>
      <c r="O107" s="83">
        <v>63280</v>
      </c>
      <c r="P107" s="83">
        <v>87360</v>
      </c>
      <c r="Q107" s="83">
        <v>122980</v>
      </c>
      <c r="R107" s="82" t="s">
        <v>10</v>
      </c>
      <c r="S107" s="82" t="s">
        <v>10</v>
      </c>
      <c r="T107" t="s">
        <v>575</v>
      </c>
    </row>
    <row r="108" spans="1:20" x14ac:dyDescent="0.2">
      <c r="A108" t="s">
        <v>542</v>
      </c>
      <c r="B108" s="82" t="s">
        <v>760</v>
      </c>
      <c r="C108" t="s">
        <v>761</v>
      </c>
      <c r="D108" s="83">
        <v>8230</v>
      </c>
      <c r="E108" s="84">
        <v>18.510000000000002</v>
      </c>
      <c r="F108" s="83">
        <v>38500</v>
      </c>
      <c r="G108" s="85">
        <v>3.8</v>
      </c>
      <c r="H108" s="84">
        <v>14.34</v>
      </c>
      <c r="I108" s="84">
        <v>14.39</v>
      </c>
      <c r="J108" s="84">
        <v>18.46</v>
      </c>
      <c r="K108" s="84">
        <v>22.32</v>
      </c>
      <c r="L108" s="84">
        <v>23.83</v>
      </c>
      <c r="M108" s="83">
        <v>29830</v>
      </c>
      <c r="N108" s="83">
        <v>29940</v>
      </c>
      <c r="O108" s="83">
        <v>38390</v>
      </c>
      <c r="P108" s="83">
        <v>46430</v>
      </c>
      <c r="Q108" s="83">
        <v>49560</v>
      </c>
      <c r="R108" s="82" t="s">
        <v>10</v>
      </c>
      <c r="S108" s="82" t="s">
        <v>10</v>
      </c>
      <c r="T108" t="s">
        <v>586</v>
      </c>
    </row>
    <row r="109" spans="1:20" x14ac:dyDescent="0.2">
      <c r="A109" t="s">
        <v>542</v>
      </c>
      <c r="B109" s="82" t="s">
        <v>762</v>
      </c>
      <c r="C109" t="s">
        <v>763</v>
      </c>
      <c r="D109" s="83">
        <v>8020</v>
      </c>
      <c r="E109" s="84">
        <v>18.920000000000002</v>
      </c>
      <c r="F109" s="83">
        <v>39360</v>
      </c>
      <c r="G109" s="85">
        <v>1.5</v>
      </c>
      <c r="H109" s="84">
        <v>12.47</v>
      </c>
      <c r="I109" s="84">
        <v>13.88</v>
      </c>
      <c r="J109" s="84">
        <v>17.03</v>
      </c>
      <c r="K109" s="84">
        <v>21.66</v>
      </c>
      <c r="L109" s="84">
        <v>27.62</v>
      </c>
      <c r="M109" s="83">
        <v>25930</v>
      </c>
      <c r="N109" s="83">
        <v>28870</v>
      </c>
      <c r="O109" s="83">
        <v>35430</v>
      </c>
      <c r="P109" s="83">
        <v>45040</v>
      </c>
      <c r="Q109" s="83">
        <v>57450</v>
      </c>
      <c r="R109" s="82" t="s">
        <v>10</v>
      </c>
      <c r="S109" s="82" t="s">
        <v>10</v>
      </c>
      <c r="T109" t="s">
        <v>586</v>
      </c>
    </row>
    <row r="110" spans="1:20" x14ac:dyDescent="0.2">
      <c r="A110" t="s">
        <v>542</v>
      </c>
      <c r="B110" s="82" t="s">
        <v>764</v>
      </c>
      <c r="C110" t="s">
        <v>765</v>
      </c>
      <c r="D110" s="83">
        <v>7960</v>
      </c>
      <c r="E110" s="84">
        <v>27.91</v>
      </c>
      <c r="F110" s="83">
        <v>58050</v>
      </c>
      <c r="G110" s="85">
        <v>0.9</v>
      </c>
      <c r="H110" s="84">
        <v>17.53</v>
      </c>
      <c r="I110" s="84">
        <v>19.5</v>
      </c>
      <c r="J110" s="84">
        <v>25.04</v>
      </c>
      <c r="K110" s="84">
        <v>35.89</v>
      </c>
      <c r="L110" s="84">
        <v>40.89</v>
      </c>
      <c r="M110" s="83">
        <v>36450</v>
      </c>
      <c r="N110" s="83">
        <v>40550</v>
      </c>
      <c r="O110" s="83">
        <v>52070</v>
      </c>
      <c r="P110" s="83">
        <v>74660</v>
      </c>
      <c r="Q110" s="83">
        <v>85060</v>
      </c>
      <c r="R110" s="82" t="s">
        <v>10</v>
      </c>
      <c r="S110" s="82" t="s">
        <v>10</v>
      </c>
      <c r="T110" t="s">
        <v>575</v>
      </c>
    </row>
    <row r="111" spans="1:20" x14ac:dyDescent="0.2">
      <c r="A111" t="s">
        <v>542</v>
      </c>
      <c r="B111" s="82" t="s">
        <v>766</v>
      </c>
      <c r="C111" t="s">
        <v>767</v>
      </c>
      <c r="D111" s="83">
        <v>7910</v>
      </c>
      <c r="E111" s="84">
        <v>24.51</v>
      </c>
      <c r="F111" s="83">
        <v>50980</v>
      </c>
      <c r="G111" s="85">
        <v>0.3</v>
      </c>
      <c r="H111" s="84">
        <v>21.17</v>
      </c>
      <c r="I111" s="84">
        <v>21.78</v>
      </c>
      <c r="J111" s="84">
        <v>23.23</v>
      </c>
      <c r="K111" s="84">
        <v>26.43</v>
      </c>
      <c r="L111" s="84">
        <v>26.43</v>
      </c>
      <c r="M111" s="83">
        <v>44030</v>
      </c>
      <c r="N111" s="83">
        <v>45300</v>
      </c>
      <c r="O111" s="83">
        <v>48320</v>
      </c>
      <c r="P111" s="83">
        <v>54980</v>
      </c>
      <c r="Q111" s="83">
        <v>54980</v>
      </c>
      <c r="R111" s="82" t="s">
        <v>10</v>
      </c>
      <c r="S111" s="82" t="s">
        <v>10</v>
      </c>
      <c r="T111" t="s">
        <v>575</v>
      </c>
    </row>
    <row r="112" spans="1:20" x14ac:dyDescent="0.2">
      <c r="A112" t="s">
        <v>542</v>
      </c>
      <c r="B112" s="82" t="s">
        <v>768</v>
      </c>
      <c r="C112" t="s">
        <v>769</v>
      </c>
      <c r="D112" s="83">
        <v>7910</v>
      </c>
      <c r="E112" s="84">
        <v>21.51</v>
      </c>
      <c r="F112" s="83">
        <v>44730</v>
      </c>
      <c r="G112" s="85">
        <v>1.2</v>
      </c>
      <c r="H112" s="84">
        <v>15.97</v>
      </c>
      <c r="I112" s="84">
        <v>17.95</v>
      </c>
      <c r="J112" s="84">
        <v>21.4</v>
      </c>
      <c r="K112" s="84">
        <v>23.47</v>
      </c>
      <c r="L112" s="84">
        <v>28.05</v>
      </c>
      <c r="M112" s="83">
        <v>33210</v>
      </c>
      <c r="N112" s="83">
        <v>37330</v>
      </c>
      <c r="O112" s="83">
        <v>44510</v>
      </c>
      <c r="P112" s="83">
        <v>48830</v>
      </c>
      <c r="Q112" s="83">
        <v>58340</v>
      </c>
      <c r="R112" s="82" t="s">
        <v>10</v>
      </c>
      <c r="S112" s="82" t="s">
        <v>10</v>
      </c>
      <c r="T112" t="s">
        <v>575</v>
      </c>
    </row>
    <row r="113" spans="1:20" x14ac:dyDescent="0.2">
      <c r="A113" t="s">
        <v>542</v>
      </c>
      <c r="B113" s="82" t="s">
        <v>770</v>
      </c>
      <c r="C113" t="s">
        <v>771</v>
      </c>
      <c r="D113" s="83">
        <v>7890</v>
      </c>
      <c r="E113" s="84">
        <v>74.150000000000006</v>
      </c>
      <c r="F113" s="83">
        <v>154220</v>
      </c>
      <c r="G113" s="85">
        <v>1.1000000000000001</v>
      </c>
      <c r="H113" s="84">
        <v>35.94</v>
      </c>
      <c r="I113" s="84">
        <v>48.53</v>
      </c>
      <c r="J113" s="84">
        <v>65.849999999999994</v>
      </c>
      <c r="K113" s="84">
        <v>91.47</v>
      </c>
      <c r="L113" s="84" t="s">
        <v>553</v>
      </c>
      <c r="M113" s="83">
        <v>74750</v>
      </c>
      <c r="N113" s="83">
        <v>100940</v>
      </c>
      <c r="O113" s="83">
        <v>136970</v>
      </c>
      <c r="P113" s="83">
        <v>190270</v>
      </c>
      <c r="Q113" s="83" t="s">
        <v>553</v>
      </c>
      <c r="R113" s="82" t="s">
        <v>10</v>
      </c>
      <c r="S113" s="82" t="s">
        <v>10</v>
      </c>
      <c r="T113" t="s">
        <v>575</v>
      </c>
    </row>
    <row r="114" spans="1:20" x14ac:dyDescent="0.2">
      <c r="A114" t="s">
        <v>542</v>
      </c>
      <c r="B114" s="82" t="s">
        <v>772</v>
      </c>
      <c r="C114" t="s">
        <v>773</v>
      </c>
      <c r="D114" s="83">
        <v>7860</v>
      </c>
      <c r="E114" s="84">
        <v>27.19</v>
      </c>
      <c r="F114" s="83">
        <v>56560</v>
      </c>
      <c r="G114" s="85">
        <v>2.1</v>
      </c>
      <c r="H114" s="84">
        <v>13.57</v>
      </c>
      <c r="I114" s="84">
        <v>18.37</v>
      </c>
      <c r="J114" s="84">
        <v>23.49</v>
      </c>
      <c r="K114" s="84">
        <v>32.51</v>
      </c>
      <c r="L114" s="84">
        <v>43.91</v>
      </c>
      <c r="M114" s="83">
        <v>28230</v>
      </c>
      <c r="N114" s="83">
        <v>38200</v>
      </c>
      <c r="O114" s="83">
        <v>48850</v>
      </c>
      <c r="P114" s="83">
        <v>67610</v>
      </c>
      <c r="Q114" s="83">
        <v>91320</v>
      </c>
      <c r="R114" s="82" t="s">
        <v>10</v>
      </c>
      <c r="S114" s="82" t="s">
        <v>10</v>
      </c>
      <c r="T114" t="s">
        <v>575</v>
      </c>
    </row>
    <row r="115" spans="1:20" x14ac:dyDescent="0.2">
      <c r="A115" t="s">
        <v>542</v>
      </c>
      <c r="B115" s="82" t="s">
        <v>774</v>
      </c>
      <c r="C115" t="s">
        <v>775</v>
      </c>
      <c r="D115" s="83">
        <v>7850</v>
      </c>
      <c r="E115" s="84" t="s">
        <v>573</v>
      </c>
      <c r="F115" s="83">
        <v>99060</v>
      </c>
      <c r="G115" s="85">
        <v>0.5</v>
      </c>
      <c r="H115" s="84" t="s">
        <v>573</v>
      </c>
      <c r="I115" s="84" t="s">
        <v>573</v>
      </c>
      <c r="J115" s="84" t="s">
        <v>573</v>
      </c>
      <c r="K115" s="84" t="s">
        <v>573</v>
      </c>
      <c r="L115" s="84" t="s">
        <v>573</v>
      </c>
      <c r="M115" s="83">
        <v>78710</v>
      </c>
      <c r="N115" s="83">
        <v>83500</v>
      </c>
      <c r="O115" s="83">
        <v>96050</v>
      </c>
      <c r="P115" s="83">
        <v>107200</v>
      </c>
      <c r="Q115" s="83">
        <v>129690</v>
      </c>
      <c r="R115" s="82" t="s">
        <v>574</v>
      </c>
      <c r="S115" s="82" t="s">
        <v>10</v>
      </c>
      <c r="T115" t="s">
        <v>575</v>
      </c>
    </row>
    <row r="116" spans="1:20" x14ac:dyDescent="0.2">
      <c r="A116" t="s">
        <v>542</v>
      </c>
      <c r="B116" s="82" t="s">
        <v>776</v>
      </c>
      <c r="C116" t="s">
        <v>777</v>
      </c>
      <c r="D116" s="83">
        <v>7790</v>
      </c>
      <c r="E116" s="84">
        <v>36.07</v>
      </c>
      <c r="F116" s="83">
        <v>75030</v>
      </c>
      <c r="G116" s="85">
        <v>0.6</v>
      </c>
      <c r="H116" s="84">
        <v>27.27</v>
      </c>
      <c r="I116" s="84">
        <v>32.409999999999997</v>
      </c>
      <c r="J116" s="84">
        <v>36.86</v>
      </c>
      <c r="K116" s="84">
        <v>39.49</v>
      </c>
      <c r="L116" s="84">
        <v>46.3</v>
      </c>
      <c r="M116" s="83">
        <v>56730</v>
      </c>
      <c r="N116" s="83">
        <v>67410</v>
      </c>
      <c r="O116" s="83">
        <v>76660</v>
      </c>
      <c r="P116" s="83">
        <v>82130</v>
      </c>
      <c r="Q116" s="83">
        <v>96300</v>
      </c>
      <c r="R116" s="82" t="s">
        <v>10</v>
      </c>
      <c r="S116" s="82" t="s">
        <v>10</v>
      </c>
      <c r="T116" t="s">
        <v>575</v>
      </c>
    </row>
    <row r="117" spans="1:20" x14ac:dyDescent="0.2">
      <c r="A117" t="s">
        <v>542</v>
      </c>
      <c r="B117" s="82" t="s">
        <v>778</v>
      </c>
      <c r="C117" t="s">
        <v>779</v>
      </c>
      <c r="D117" s="83">
        <v>7770</v>
      </c>
      <c r="E117" s="84">
        <v>30.6</v>
      </c>
      <c r="F117" s="83">
        <v>63640</v>
      </c>
      <c r="G117" s="85">
        <v>4.4000000000000004</v>
      </c>
      <c r="H117" s="84">
        <v>18.66</v>
      </c>
      <c r="I117" s="84">
        <v>22.96</v>
      </c>
      <c r="J117" s="84">
        <v>28.47</v>
      </c>
      <c r="K117" s="84">
        <v>37.53</v>
      </c>
      <c r="L117" s="84">
        <v>47.27</v>
      </c>
      <c r="M117" s="83">
        <v>38810</v>
      </c>
      <c r="N117" s="83">
        <v>47760</v>
      </c>
      <c r="O117" s="83">
        <v>59220</v>
      </c>
      <c r="P117" s="83">
        <v>78060</v>
      </c>
      <c r="Q117" s="83">
        <v>98320</v>
      </c>
      <c r="R117" s="82" t="s">
        <v>10</v>
      </c>
      <c r="S117" s="82" t="s">
        <v>10</v>
      </c>
      <c r="T117" t="s">
        <v>575</v>
      </c>
    </row>
    <row r="118" spans="1:20" x14ac:dyDescent="0.2">
      <c r="A118" t="s">
        <v>542</v>
      </c>
      <c r="B118" s="82" t="s">
        <v>780</v>
      </c>
      <c r="C118" t="s">
        <v>781</v>
      </c>
      <c r="D118" s="83">
        <v>7680</v>
      </c>
      <c r="E118" s="84">
        <v>38.92</v>
      </c>
      <c r="F118" s="83">
        <v>80950</v>
      </c>
      <c r="G118" s="85">
        <v>5.8</v>
      </c>
      <c r="H118" s="84">
        <v>16.010000000000002</v>
      </c>
      <c r="I118" s="84">
        <v>17.93</v>
      </c>
      <c r="J118" s="84">
        <v>24.36</v>
      </c>
      <c r="K118" s="84">
        <v>49.24</v>
      </c>
      <c r="L118" s="84">
        <v>62.71</v>
      </c>
      <c r="M118" s="83">
        <v>33290</v>
      </c>
      <c r="N118" s="83">
        <v>37300</v>
      </c>
      <c r="O118" s="83">
        <v>50670</v>
      </c>
      <c r="P118" s="83">
        <v>102420</v>
      </c>
      <c r="Q118" s="83">
        <v>130450</v>
      </c>
      <c r="R118" s="82" t="s">
        <v>10</v>
      </c>
      <c r="S118" s="82" t="s">
        <v>10</v>
      </c>
      <c r="T118" t="s">
        <v>575</v>
      </c>
    </row>
    <row r="119" spans="1:20" x14ac:dyDescent="0.2">
      <c r="A119" t="s">
        <v>542</v>
      </c>
      <c r="B119" s="82" t="s">
        <v>782</v>
      </c>
      <c r="C119" t="s">
        <v>783</v>
      </c>
      <c r="D119" s="83">
        <v>7540</v>
      </c>
      <c r="E119" s="84">
        <v>60.21</v>
      </c>
      <c r="F119" s="83">
        <v>125250</v>
      </c>
      <c r="G119" s="85">
        <v>2.6</v>
      </c>
      <c r="H119" s="84">
        <v>36.840000000000003</v>
      </c>
      <c r="I119" s="84">
        <v>45.1</v>
      </c>
      <c r="J119" s="84">
        <v>57.48</v>
      </c>
      <c r="K119" s="84">
        <v>69.400000000000006</v>
      </c>
      <c r="L119" s="84">
        <v>81.17</v>
      </c>
      <c r="M119" s="83">
        <v>76630</v>
      </c>
      <c r="N119" s="83">
        <v>93800</v>
      </c>
      <c r="O119" s="83">
        <v>119550</v>
      </c>
      <c r="P119" s="83">
        <v>144360</v>
      </c>
      <c r="Q119" s="83">
        <v>168830</v>
      </c>
      <c r="R119" s="82" t="s">
        <v>10</v>
      </c>
      <c r="S119" s="82" t="s">
        <v>10</v>
      </c>
      <c r="T119" t="s">
        <v>575</v>
      </c>
    </row>
    <row r="120" spans="1:20" x14ac:dyDescent="0.2">
      <c r="A120" t="s">
        <v>542</v>
      </c>
      <c r="B120" s="82" t="s">
        <v>784</v>
      </c>
      <c r="C120" t="s">
        <v>785</v>
      </c>
      <c r="D120" s="83">
        <v>7460</v>
      </c>
      <c r="E120" s="84">
        <v>15.75</v>
      </c>
      <c r="F120" s="83">
        <v>32760</v>
      </c>
      <c r="G120" s="85">
        <v>0.8</v>
      </c>
      <c r="H120" s="84">
        <v>11.76</v>
      </c>
      <c r="I120" s="84">
        <v>13.83</v>
      </c>
      <c r="J120" s="84">
        <v>15.34</v>
      </c>
      <c r="K120" s="84">
        <v>17.77</v>
      </c>
      <c r="L120" s="84">
        <v>19.41</v>
      </c>
      <c r="M120" s="83">
        <v>24460</v>
      </c>
      <c r="N120" s="83">
        <v>28770</v>
      </c>
      <c r="O120" s="83">
        <v>31900</v>
      </c>
      <c r="P120" s="83">
        <v>36950</v>
      </c>
      <c r="Q120" s="83">
        <v>40370</v>
      </c>
      <c r="R120" s="82" t="s">
        <v>10</v>
      </c>
      <c r="S120" s="82" t="s">
        <v>10</v>
      </c>
      <c r="T120" t="s">
        <v>586</v>
      </c>
    </row>
    <row r="121" spans="1:20" x14ac:dyDescent="0.2">
      <c r="A121" t="s">
        <v>542</v>
      </c>
      <c r="B121" s="82" t="s">
        <v>786</v>
      </c>
      <c r="C121" t="s">
        <v>787</v>
      </c>
      <c r="D121" s="83">
        <v>7380</v>
      </c>
      <c r="E121" s="84">
        <v>19.82</v>
      </c>
      <c r="F121" s="83">
        <v>41220</v>
      </c>
      <c r="G121" s="85">
        <v>0.3</v>
      </c>
      <c r="H121" s="84">
        <v>10.9</v>
      </c>
      <c r="I121" s="84">
        <v>16.21</v>
      </c>
      <c r="J121" s="84">
        <v>21.1</v>
      </c>
      <c r="K121" s="84">
        <v>22.41</v>
      </c>
      <c r="L121" s="84">
        <v>26.17</v>
      </c>
      <c r="M121" s="83">
        <v>22680</v>
      </c>
      <c r="N121" s="83">
        <v>33720</v>
      </c>
      <c r="O121" s="83">
        <v>43880</v>
      </c>
      <c r="P121" s="83">
        <v>46610</v>
      </c>
      <c r="Q121" s="83">
        <v>54430</v>
      </c>
      <c r="R121" s="82" t="s">
        <v>10</v>
      </c>
      <c r="S121" s="82" t="s">
        <v>10</v>
      </c>
      <c r="T121" t="s">
        <v>586</v>
      </c>
    </row>
    <row r="122" spans="1:20" x14ac:dyDescent="0.2">
      <c r="A122" t="s">
        <v>542</v>
      </c>
      <c r="B122" s="82" t="s">
        <v>788</v>
      </c>
      <c r="C122" t="s">
        <v>789</v>
      </c>
      <c r="D122" s="83">
        <v>7280</v>
      </c>
      <c r="E122" s="84">
        <v>16.7</v>
      </c>
      <c r="F122" s="83">
        <v>34730</v>
      </c>
      <c r="G122" s="85">
        <v>1.8</v>
      </c>
      <c r="H122" s="84">
        <v>11.77</v>
      </c>
      <c r="I122" s="84">
        <v>13.83</v>
      </c>
      <c r="J122" s="84">
        <v>16.46</v>
      </c>
      <c r="K122" s="84">
        <v>18.2</v>
      </c>
      <c r="L122" s="84">
        <v>22.01</v>
      </c>
      <c r="M122" s="83">
        <v>24490</v>
      </c>
      <c r="N122" s="83">
        <v>28760</v>
      </c>
      <c r="O122" s="83">
        <v>34230</v>
      </c>
      <c r="P122" s="83">
        <v>37850</v>
      </c>
      <c r="Q122" s="83">
        <v>45790</v>
      </c>
      <c r="R122" s="82" t="s">
        <v>10</v>
      </c>
      <c r="S122" s="82" t="s">
        <v>10</v>
      </c>
      <c r="T122" t="s">
        <v>586</v>
      </c>
    </row>
    <row r="123" spans="1:20" x14ac:dyDescent="0.2">
      <c r="A123" t="s">
        <v>542</v>
      </c>
      <c r="B123" s="82" t="s">
        <v>790</v>
      </c>
      <c r="C123" t="s">
        <v>791</v>
      </c>
      <c r="D123" s="83">
        <v>7250</v>
      </c>
      <c r="E123" s="84">
        <v>109.78</v>
      </c>
      <c r="F123" s="83">
        <v>228330</v>
      </c>
      <c r="G123" s="85">
        <v>5.6</v>
      </c>
      <c r="H123" s="84">
        <v>30.99</v>
      </c>
      <c r="I123" s="84">
        <v>33.79</v>
      </c>
      <c r="J123" s="84">
        <v>101.65</v>
      </c>
      <c r="K123" s="84" t="s">
        <v>553</v>
      </c>
      <c r="L123" s="84" t="s">
        <v>553</v>
      </c>
      <c r="M123" s="83">
        <v>64450</v>
      </c>
      <c r="N123" s="83">
        <v>70290</v>
      </c>
      <c r="O123" s="83">
        <v>211430</v>
      </c>
      <c r="P123" s="83" t="s">
        <v>553</v>
      </c>
      <c r="Q123" s="83" t="s">
        <v>553</v>
      </c>
      <c r="R123" s="82" t="s">
        <v>10</v>
      </c>
      <c r="S123" s="82" t="s">
        <v>10</v>
      </c>
      <c r="T123" t="s">
        <v>575</v>
      </c>
    </row>
    <row r="124" spans="1:20" x14ac:dyDescent="0.2">
      <c r="A124" t="s">
        <v>542</v>
      </c>
      <c r="B124" s="82" t="s">
        <v>792</v>
      </c>
      <c r="C124" t="s">
        <v>793</v>
      </c>
      <c r="D124" s="83">
        <v>7250</v>
      </c>
      <c r="E124" s="84">
        <v>34.97</v>
      </c>
      <c r="F124" s="83">
        <v>72740</v>
      </c>
      <c r="G124" s="85">
        <v>4.5999999999999996</v>
      </c>
      <c r="H124" s="84">
        <v>23.02</v>
      </c>
      <c r="I124" s="84">
        <v>26.94</v>
      </c>
      <c r="J124" s="84">
        <v>34.53</v>
      </c>
      <c r="K124" s="84">
        <v>39.9</v>
      </c>
      <c r="L124" s="84">
        <v>48.46</v>
      </c>
      <c r="M124" s="83">
        <v>47880</v>
      </c>
      <c r="N124" s="83">
        <v>56040</v>
      </c>
      <c r="O124" s="83">
        <v>71830</v>
      </c>
      <c r="P124" s="83">
        <v>82990</v>
      </c>
      <c r="Q124" s="83">
        <v>100810</v>
      </c>
      <c r="R124" s="82" t="s">
        <v>10</v>
      </c>
      <c r="S124" s="82" t="s">
        <v>10</v>
      </c>
      <c r="T124" t="s">
        <v>575</v>
      </c>
    </row>
    <row r="125" spans="1:20" x14ac:dyDescent="0.2">
      <c r="A125" t="s">
        <v>542</v>
      </c>
      <c r="B125" s="82" t="s">
        <v>794</v>
      </c>
      <c r="C125" t="s">
        <v>795</v>
      </c>
      <c r="D125" s="83">
        <v>7240</v>
      </c>
      <c r="E125" s="84">
        <v>38.909999999999997</v>
      </c>
      <c r="F125" s="83">
        <v>80930</v>
      </c>
      <c r="G125" s="85">
        <v>1.2</v>
      </c>
      <c r="H125" s="84">
        <v>19.88</v>
      </c>
      <c r="I125" s="84">
        <v>24.75</v>
      </c>
      <c r="J125" s="84">
        <v>36.15</v>
      </c>
      <c r="K125" s="84">
        <v>50.48</v>
      </c>
      <c r="L125" s="84">
        <v>60.89</v>
      </c>
      <c r="M125" s="83">
        <v>41350</v>
      </c>
      <c r="N125" s="83">
        <v>51490</v>
      </c>
      <c r="O125" s="83">
        <v>75190</v>
      </c>
      <c r="P125" s="83">
        <v>104990</v>
      </c>
      <c r="Q125" s="83">
        <v>126640</v>
      </c>
      <c r="R125" s="82" t="s">
        <v>10</v>
      </c>
      <c r="S125" s="82" t="s">
        <v>10</v>
      </c>
      <c r="T125" t="s">
        <v>575</v>
      </c>
    </row>
    <row r="126" spans="1:20" x14ac:dyDescent="0.2">
      <c r="A126" t="s">
        <v>542</v>
      </c>
      <c r="B126" s="82" t="s">
        <v>796</v>
      </c>
      <c r="C126" t="s">
        <v>797</v>
      </c>
      <c r="D126" s="83">
        <v>7230</v>
      </c>
      <c r="E126" s="84">
        <v>28.01</v>
      </c>
      <c r="F126" s="83">
        <v>58250</v>
      </c>
      <c r="G126" s="85">
        <v>3.2</v>
      </c>
      <c r="H126" s="84">
        <v>17.350000000000001</v>
      </c>
      <c r="I126" s="84">
        <v>22.25</v>
      </c>
      <c r="J126" s="84">
        <v>26.47</v>
      </c>
      <c r="K126" s="84">
        <v>34.07</v>
      </c>
      <c r="L126" s="84">
        <v>39.020000000000003</v>
      </c>
      <c r="M126" s="83">
        <v>36080</v>
      </c>
      <c r="N126" s="83">
        <v>46270</v>
      </c>
      <c r="O126" s="83">
        <v>55060</v>
      </c>
      <c r="P126" s="83">
        <v>70860</v>
      </c>
      <c r="Q126" s="83">
        <v>81170</v>
      </c>
      <c r="R126" s="82" t="s">
        <v>10</v>
      </c>
      <c r="S126" s="82" t="s">
        <v>10</v>
      </c>
      <c r="T126" t="s">
        <v>586</v>
      </c>
    </row>
    <row r="127" spans="1:20" x14ac:dyDescent="0.2">
      <c r="A127" t="s">
        <v>542</v>
      </c>
      <c r="B127" s="82" t="s">
        <v>798</v>
      </c>
      <c r="C127" t="s">
        <v>799</v>
      </c>
      <c r="D127" s="83">
        <v>7210</v>
      </c>
      <c r="E127" s="84">
        <v>56.31</v>
      </c>
      <c r="F127" s="83">
        <v>117120</v>
      </c>
      <c r="G127" s="85">
        <v>1.3</v>
      </c>
      <c r="H127" s="84">
        <v>28.7</v>
      </c>
      <c r="I127" s="84">
        <v>39.11</v>
      </c>
      <c r="J127" s="84">
        <v>52.22</v>
      </c>
      <c r="K127" s="84">
        <v>66.22</v>
      </c>
      <c r="L127" s="84">
        <v>81.239999999999995</v>
      </c>
      <c r="M127" s="83">
        <v>59700</v>
      </c>
      <c r="N127" s="83">
        <v>81360</v>
      </c>
      <c r="O127" s="83">
        <v>108620</v>
      </c>
      <c r="P127" s="83">
        <v>137740</v>
      </c>
      <c r="Q127" s="83">
        <v>168970</v>
      </c>
      <c r="R127" s="82" t="s">
        <v>10</v>
      </c>
      <c r="S127" s="82" t="s">
        <v>10</v>
      </c>
      <c r="T127" t="s">
        <v>575</v>
      </c>
    </row>
    <row r="128" spans="1:20" x14ac:dyDescent="0.2">
      <c r="A128" t="s">
        <v>542</v>
      </c>
      <c r="B128" s="82" t="s">
        <v>800</v>
      </c>
      <c r="C128" t="s">
        <v>801</v>
      </c>
      <c r="D128" s="83">
        <v>6980</v>
      </c>
      <c r="E128" s="84">
        <v>53</v>
      </c>
      <c r="F128" s="83">
        <v>110230</v>
      </c>
      <c r="G128" s="85">
        <v>1.6</v>
      </c>
      <c r="H128" s="84">
        <v>28.8</v>
      </c>
      <c r="I128" s="84">
        <v>37.159999999999997</v>
      </c>
      <c r="J128" s="84">
        <v>47.69</v>
      </c>
      <c r="K128" s="84">
        <v>62.89</v>
      </c>
      <c r="L128" s="84">
        <v>80.66</v>
      </c>
      <c r="M128" s="83">
        <v>59910</v>
      </c>
      <c r="N128" s="83">
        <v>77290</v>
      </c>
      <c r="O128" s="83">
        <v>99200</v>
      </c>
      <c r="P128" s="83">
        <v>130800</v>
      </c>
      <c r="Q128" s="83">
        <v>167770</v>
      </c>
      <c r="R128" s="82" t="s">
        <v>10</v>
      </c>
      <c r="S128" s="82" t="s">
        <v>10</v>
      </c>
      <c r="T128" t="s">
        <v>575</v>
      </c>
    </row>
    <row r="129" spans="1:20" x14ac:dyDescent="0.2">
      <c r="A129" t="s">
        <v>542</v>
      </c>
      <c r="B129" s="82" t="s">
        <v>802</v>
      </c>
      <c r="C129" t="s">
        <v>803</v>
      </c>
      <c r="D129" s="83">
        <v>6870</v>
      </c>
      <c r="E129" s="84">
        <v>28.13</v>
      </c>
      <c r="F129" s="83">
        <v>58510</v>
      </c>
      <c r="G129" s="85">
        <v>0</v>
      </c>
      <c r="H129" s="84">
        <v>19.829999999999998</v>
      </c>
      <c r="I129" s="84">
        <v>19.940000000000001</v>
      </c>
      <c r="J129" s="84">
        <v>27.08</v>
      </c>
      <c r="K129" s="84">
        <v>36.200000000000003</v>
      </c>
      <c r="L129" s="84">
        <v>36.200000000000003</v>
      </c>
      <c r="M129" s="83">
        <v>41250</v>
      </c>
      <c r="N129" s="83">
        <v>41480</v>
      </c>
      <c r="O129" s="83">
        <v>56330</v>
      </c>
      <c r="P129" s="83">
        <v>75300</v>
      </c>
      <c r="Q129" s="83">
        <v>75300</v>
      </c>
      <c r="R129" s="82" t="s">
        <v>10</v>
      </c>
      <c r="S129" s="82" t="s">
        <v>10</v>
      </c>
      <c r="T129" t="s">
        <v>575</v>
      </c>
    </row>
    <row r="130" spans="1:20" x14ac:dyDescent="0.2">
      <c r="A130" t="s">
        <v>542</v>
      </c>
      <c r="B130" s="82" t="s">
        <v>804</v>
      </c>
      <c r="C130" t="s">
        <v>805</v>
      </c>
      <c r="D130" s="83">
        <v>6820</v>
      </c>
      <c r="E130" s="84">
        <v>28.54</v>
      </c>
      <c r="F130" s="83">
        <v>59350</v>
      </c>
      <c r="G130" s="85">
        <v>0.9</v>
      </c>
      <c r="H130" s="84">
        <v>18.55</v>
      </c>
      <c r="I130" s="84">
        <v>23.23</v>
      </c>
      <c r="J130" s="84">
        <v>28.34</v>
      </c>
      <c r="K130" s="84">
        <v>30.94</v>
      </c>
      <c r="L130" s="84">
        <v>38.74</v>
      </c>
      <c r="M130" s="83">
        <v>38580</v>
      </c>
      <c r="N130" s="83">
        <v>48320</v>
      </c>
      <c r="O130" s="83">
        <v>58950</v>
      </c>
      <c r="P130" s="83">
        <v>64360</v>
      </c>
      <c r="Q130" s="83">
        <v>80580</v>
      </c>
      <c r="R130" s="82" t="s">
        <v>10</v>
      </c>
      <c r="S130" s="82" t="s">
        <v>10</v>
      </c>
      <c r="T130" t="s">
        <v>586</v>
      </c>
    </row>
    <row r="131" spans="1:20" x14ac:dyDescent="0.2">
      <c r="A131" t="s">
        <v>542</v>
      </c>
      <c r="B131" s="82" t="s">
        <v>806</v>
      </c>
      <c r="C131" t="s">
        <v>807</v>
      </c>
      <c r="D131" s="83">
        <v>6760</v>
      </c>
      <c r="E131" s="84">
        <v>65.89</v>
      </c>
      <c r="F131" s="83">
        <v>137040</v>
      </c>
      <c r="G131" s="85">
        <v>2.2999999999999998</v>
      </c>
      <c r="H131" s="84">
        <v>42.92</v>
      </c>
      <c r="I131" s="84">
        <v>61.97</v>
      </c>
      <c r="J131" s="84">
        <v>64.930000000000007</v>
      </c>
      <c r="K131" s="84">
        <v>76.02</v>
      </c>
      <c r="L131" s="84">
        <v>84.36</v>
      </c>
      <c r="M131" s="83">
        <v>89270</v>
      </c>
      <c r="N131" s="83">
        <v>128890</v>
      </c>
      <c r="O131" s="83">
        <v>135050</v>
      </c>
      <c r="P131" s="83">
        <v>158120</v>
      </c>
      <c r="Q131" s="83">
        <v>175460</v>
      </c>
      <c r="R131" s="82" t="s">
        <v>10</v>
      </c>
      <c r="S131" s="82" t="s">
        <v>10</v>
      </c>
      <c r="T131" t="s">
        <v>575</v>
      </c>
    </row>
    <row r="132" spans="1:20" x14ac:dyDescent="0.2">
      <c r="A132" t="s">
        <v>542</v>
      </c>
      <c r="B132" s="82" t="s">
        <v>808</v>
      </c>
      <c r="C132" t="s">
        <v>809</v>
      </c>
      <c r="D132" s="83">
        <v>6620</v>
      </c>
      <c r="E132" s="84">
        <v>31.31</v>
      </c>
      <c r="F132" s="83">
        <v>65130</v>
      </c>
      <c r="G132" s="85">
        <v>5.2</v>
      </c>
      <c r="H132" s="84">
        <v>14.14</v>
      </c>
      <c r="I132" s="84">
        <v>17.32</v>
      </c>
      <c r="J132" s="84">
        <v>21.75</v>
      </c>
      <c r="K132" s="84">
        <v>31.07</v>
      </c>
      <c r="L132" s="84">
        <v>55.29</v>
      </c>
      <c r="M132" s="83">
        <v>29400</v>
      </c>
      <c r="N132" s="83">
        <v>36030</v>
      </c>
      <c r="O132" s="83">
        <v>45230</v>
      </c>
      <c r="P132" s="83">
        <v>64630</v>
      </c>
      <c r="Q132" s="83">
        <v>115000</v>
      </c>
      <c r="R132" s="82" t="s">
        <v>10</v>
      </c>
      <c r="S132" s="82" t="s">
        <v>10</v>
      </c>
      <c r="T132" t="s">
        <v>575</v>
      </c>
    </row>
    <row r="133" spans="1:20" x14ac:dyDescent="0.2">
      <c r="A133" t="s">
        <v>542</v>
      </c>
      <c r="B133" s="82" t="s">
        <v>810</v>
      </c>
      <c r="C133" t="s">
        <v>811</v>
      </c>
      <c r="D133" s="83">
        <v>6530</v>
      </c>
      <c r="E133" s="84">
        <v>27.24</v>
      </c>
      <c r="F133" s="83">
        <v>56650</v>
      </c>
      <c r="G133" s="85">
        <v>1.2</v>
      </c>
      <c r="H133" s="84">
        <v>17.690000000000001</v>
      </c>
      <c r="I133" s="84">
        <v>21.77</v>
      </c>
      <c r="J133" s="84">
        <v>24.21</v>
      </c>
      <c r="K133" s="84">
        <v>30.43</v>
      </c>
      <c r="L133" s="84">
        <v>37.33</v>
      </c>
      <c r="M133" s="83">
        <v>36790</v>
      </c>
      <c r="N133" s="83">
        <v>45290</v>
      </c>
      <c r="O133" s="83">
        <v>50360</v>
      </c>
      <c r="P133" s="83">
        <v>63300</v>
      </c>
      <c r="Q133" s="83">
        <v>77650</v>
      </c>
      <c r="R133" s="82" t="s">
        <v>10</v>
      </c>
      <c r="S133" s="82" t="s">
        <v>10</v>
      </c>
      <c r="T133" t="s">
        <v>575</v>
      </c>
    </row>
    <row r="134" spans="1:20" x14ac:dyDescent="0.2">
      <c r="A134" t="s">
        <v>542</v>
      </c>
      <c r="B134" s="82" t="s">
        <v>812</v>
      </c>
      <c r="C134" t="s">
        <v>813</v>
      </c>
      <c r="D134" s="83">
        <v>6510</v>
      </c>
      <c r="E134" s="84">
        <v>17.670000000000002</v>
      </c>
      <c r="F134" s="83">
        <v>36760</v>
      </c>
      <c r="G134" s="85">
        <v>5.2</v>
      </c>
      <c r="H134" s="84">
        <v>13.22</v>
      </c>
      <c r="I134" s="84">
        <v>14.24</v>
      </c>
      <c r="J134" s="84">
        <v>16.91</v>
      </c>
      <c r="K134" s="84">
        <v>19.760000000000002</v>
      </c>
      <c r="L134" s="84">
        <v>24.16</v>
      </c>
      <c r="M134" s="83">
        <v>27500</v>
      </c>
      <c r="N134" s="83">
        <v>29620</v>
      </c>
      <c r="O134" s="83">
        <v>35160</v>
      </c>
      <c r="P134" s="83">
        <v>41110</v>
      </c>
      <c r="Q134" s="83">
        <v>50260</v>
      </c>
      <c r="R134" s="82" t="s">
        <v>10</v>
      </c>
      <c r="S134" s="82" t="s">
        <v>10</v>
      </c>
      <c r="T134" t="s">
        <v>586</v>
      </c>
    </row>
    <row r="135" spans="1:20" x14ac:dyDescent="0.2">
      <c r="A135" t="s">
        <v>542</v>
      </c>
      <c r="B135" s="82" t="s">
        <v>814</v>
      </c>
      <c r="C135" t="s">
        <v>815</v>
      </c>
      <c r="D135" s="83">
        <v>6440</v>
      </c>
      <c r="E135" s="84">
        <v>27.15</v>
      </c>
      <c r="F135" s="83">
        <v>56480</v>
      </c>
      <c r="G135" s="85">
        <v>1.2</v>
      </c>
      <c r="H135" s="84">
        <v>18.46</v>
      </c>
      <c r="I135" s="84">
        <v>22.21</v>
      </c>
      <c r="J135" s="84">
        <v>26.11</v>
      </c>
      <c r="K135" s="84">
        <v>32.5</v>
      </c>
      <c r="L135" s="84">
        <v>32.5</v>
      </c>
      <c r="M135" s="83">
        <v>38390</v>
      </c>
      <c r="N135" s="83">
        <v>46200</v>
      </c>
      <c r="O135" s="83">
        <v>54320</v>
      </c>
      <c r="P135" s="83">
        <v>67590</v>
      </c>
      <c r="Q135" s="83">
        <v>67590</v>
      </c>
      <c r="R135" s="82" t="s">
        <v>10</v>
      </c>
      <c r="S135" s="82" t="s">
        <v>10</v>
      </c>
      <c r="T135" t="s">
        <v>575</v>
      </c>
    </row>
    <row r="136" spans="1:20" x14ac:dyDescent="0.2">
      <c r="A136" t="s">
        <v>542</v>
      </c>
      <c r="B136" s="82" t="s">
        <v>816</v>
      </c>
      <c r="C136" t="s">
        <v>817</v>
      </c>
      <c r="D136" s="83">
        <v>6310</v>
      </c>
      <c r="E136" s="84">
        <v>32.65</v>
      </c>
      <c r="F136" s="83">
        <v>67910</v>
      </c>
      <c r="G136" s="85">
        <v>0.9</v>
      </c>
      <c r="H136" s="84">
        <v>21.78</v>
      </c>
      <c r="I136" s="84">
        <v>25.69</v>
      </c>
      <c r="J136" s="84">
        <v>33.770000000000003</v>
      </c>
      <c r="K136" s="84">
        <v>38.92</v>
      </c>
      <c r="L136" s="84">
        <v>41.11</v>
      </c>
      <c r="M136" s="83">
        <v>45290</v>
      </c>
      <c r="N136" s="83">
        <v>53430</v>
      </c>
      <c r="O136" s="83">
        <v>70240</v>
      </c>
      <c r="P136" s="83">
        <v>80960</v>
      </c>
      <c r="Q136" s="83">
        <v>85510</v>
      </c>
      <c r="R136" s="82" t="s">
        <v>10</v>
      </c>
      <c r="S136" s="82" t="s">
        <v>10</v>
      </c>
      <c r="T136" t="s">
        <v>575</v>
      </c>
    </row>
    <row r="137" spans="1:20" x14ac:dyDescent="0.2">
      <c r="A137" t="s">
        <v>542</v>
      </c>
      <c r="B137" s="82" t="s">
        <v>818</v>
      </c>
      <c r="C137" t="s">
        <v>819</v>
      </c>
      <c r="D137" s="83">
        <v>6220</v>
      </c>
      <c r="E137" s="84">
        <v>49.04</v>
      </c>
      <c r="F137" s="83">
        <v>102000</v>
      </c>
      <c r="G137" s="85">
        <v>1.8</v>
      </c>
      <c r="H137" s="84">
        <v>29.3</v>
      </c>
      <c r="I137" s="84">
        <v>37.119999999999997</v>
      </c>
      <c r="J137" s="84">
        <v>46.71</v>
      </c>
      <c r="K137" s="84">
        <v>60.28</v>
      </c>
      <c r="L137" s="84">
        <v>70.819999999999993</v>
      </c>
      <c r="M137" s="83">
        <v>60940</v>
      </c>
      <c r="N137" s="83">
        <v>77220</v>
      </c>
      <c r="O137" s="83">
        <v>97160</v>
      </c>
      <c r="P137" s="83">
        <v>125380</v>
      </c>
      <c r="Q137" s="83">
        <v>147300</v>
      </c>
      <c r="R137" s="82" t="s">
        <v>10</v>
      </c>
      <c r="S137" s="82" t="s">
        <v>10</v>
      </c>
      <c r="T137" t="s">
        <v>575</v>
      </c>
    </row>
    <row r="138" spans="1:20" x14ac:dyDescent="0.2">
      <c r="A138" t="s">
        <v>542</v>
      </c>
      <c r="B138" s="82" t="s">
        <v>820</v>
      </c>
      <c r="C138" t="s">
        <v>821</v>
      </c>
      <c r="D138" s="83">
        <v>6160</v>
      </c>
      <c r="E138" s="84">
        <v>18.75</v>
      </c>
      <c r="F138" s="83">
        <v>39000</v>
      </c>
      <c r="G138" s="85">
        <v>7.9</v>
      </c>
      <c r="H138" s="84">
        <v>10.63</v>
      </c>
      <c r="I138" s="84">
        <v>11.53</v>
      </c>
      <c r="J138" s="84">
        <v>14.23</v>
      </c>
      <c r="K138" s="84">
        <v>20.420000000000002</v>
      </c>
      <c r="L138" s="84">
        <v>28</v>
      </c>
      <c r="M138" s="83">
        <v>22120</v>
      </c>
      <c r="N138" s="83">
        <v>23980</v>
      </c>
      <c r="O138" s="83">
        <v>29600</v>
      </c>
      <c r="P138" s="83">
        <v>42480</v>
      </c>
      <c r="Q138" s="83">
        <v>58240</v>
      </c>
      <c r="R138" s="82" t="s">
        <v>10</v>
      </c>
      <c r="S138" s="82" t="s">
        <v>10</v>
      </c>
      <c r="T138" t="s">
        <v>586</v>
      </c>
    </row>
    <row r="139" spans="1:20" x14ac:dyDescent="0.2">
      <c r="A139" t="s">
        <v>542</v>
      </c>
      <c r="B139" s="82" t="s">
        <v>822</v>
      </c>
      <c r="C139" t="s">
        <v>823</v>
      </c>
      <c r="D139" s="83">
        <v>6150</v>
      </c>
      <c r="E139" s="84">
        <v>38.26</v>
      </c>
      <c r="F139" s="83">
        <v>79570</v>
      </c>
      <c r="G139" s="85">
        <v>1.9</v>
      </c>
      <c r="H139" s="84">
        <v>19.16</v>
      </c>
      <c r="I139" s="84">
        <v>27.21</v>
      </c>
      <c r="J139" s="84">
        <v>39.69</v>
      </c>
      <c r="K139" s="84">
        <v>50.86</v>
      </c>
      <c r="L139" s="84">
        <v>51.14</v>
      </c>
      <c r="M139" s="83">
        <v>39840</v>
      </c>
      <c r="N139" s="83">
        <v>56610</v>
      </c>
      <c r="O139" s="83">
        <v>82550</v>
      </c>
      <c r="P139" s="83">
        <v>105790</v>
      </c>
      <c r="Q139" s="83">
        <v>106360</v>
      </c>
      <c r="R139" s="82" t="s">
        <v>10</v>
      </c>
      <c r="S139" s="82" t="s">
        <v>10</v>
      </c>
      <c r="T139" t="s">
        <v>586</v>
      </c>
    </row>
    <row r="140" spans="1:20" x14ac:dyDescent="0.2">
      <c r="A140" t="s">
        <v>542</v>
      </c>
      <c r="B140" s="82" t="s">
        <v>824</v>
      </c>
      <c r="C140" t="s">
        <v>825</v>
      </c>
      <c r="D140" s="83">
        <v>6080</v>
      </c>
      <c r="E140" s="84">
        <v>67.05</v>
      </c>
      <c r="F140" s="83">
        <v>139460</v>
      </c>
      <c r="G140" s="85">
        <v>1.1000000000000001</v>
      </c>
      <c r="H140" s="84">
        <v>36.14</v>
      </c>
      <c r="I140" s="84">
        <v>47.91</v>
      </c>
      <c r="J140" s="84">
        <v>62.36</v>
      </c>
      <c r="K140" s="84">
        <v>80.13</v>
      </c>
      <c r="L140" s="84">
        <v>101.32</v>
      </c>
      <c r="M140" s="83">
        <v>75160</v>
      </c>
      <c r="N140" s="83">
        <v>99650</v>
      </c>
      <c r="O140" s="83">
        <v>129700</v>
      </c>
      <c r="P140" s="83">
        <v>166660</v>
      </c>
      <c r="Q140" s="83">
        <v>210750</v>
      </c>
      <c r="R140" s="82" t="s">
        <v>10</v>
      </c>
      <c r="S140" s="82" t="s">
        <v>10</v>
      </c>
      <c r="T140" t="s">
        <v>575</v>
      </c>
    </row>
    <row r="141" spans="1:20" x14ac:dyDescent="0.2">
      <c r="A141" t="s">
        <v>542</v>
      </c>
      <c r="B141" s="82" t="s">
        <v>826</v>
      </c>
      <c r="C141" t="s">
        <v>827</v>
      </c>
      <c r="D141" s="83">
        <v>6050</v>
      </c>
      <c r="E141" s="84">
        <v>22.88</v>
      </c>
      <c r="F141" s="83">
        <v>47600</v>
      </c>
      <c r="G141" s="85">
        <v>0.6</v>
      </c>
      <c r="H141" s="84">
        <v>14.29</v>
      </c>
      <c r="I141" s="84">
        <v>16.600000000000001</v>
      </c>
      <c r="J141" s="84">
        <v>19.77</v>
      </c>
      <c r="K141" s="84">
        <v>30.66</v>
      </c>
      <c r="L141" s="84">
        <v>31.67</v>
      </c>
      <c r="M141" s="83">
        <v>29730</v>
      </c>
      <c r="N141" s="83">
        <v>34530</v>
      </c>
      <c r="O141" s="83">
        <v>41120</v>
      </c>
      <c r="P141" s="83">
        <v>63770</v>
      </c>
      <c r="Q141" s="83">
        <v>65870</v>
      </c>
      <c r="R141" s="82" t="s">
        <v>10</v>
      </c>
      <c r="S141" s="82" t="s">
        <v>10</v>
      </c>
      <c r="T141" t="s">
        <v>575</v>
      </c>
    </row>
    <row r="142" spans="1:20" x14ac:dyDescent="0.2">
      <c r="A142" t="s">
        <v>542</v>
      </c>
      <c r="B142" s="82" t="s">
        <v>828</v>
      </c>
      <c r="C142" t="s">
        <v>829</v>
      </c>
      <c r="D142" s="83">
        <v>6030</v>
      </c>
      <c r="E142" s="84">
        <v>38.020000000000003</v>
      </c>
      <c r="F142" s="83">
        <v>79080</v>
      </c>
      <c r="G142" s="85">
        <v>2</v>
      </c>
      <c r="H142" s="84">
        <v>23.01</v>
      </c>
      <c r="I142" s="84">
        <v>28.1</v>
      </c>
      <c r="J142" s="84">
        <v>34.69</v>
      </c>
      <c r="K142" s="84">
        <v>45.43</v>
      </c>
      <c r="L142" s="84">
        <v>59.27</v>
      </c>
      <c r="M142" s="83">
        <v>47870</v>
      </c>
      <c r="N142" s="83">
        <v>58440</v>
      </c>
      <c r="O142" s="83">
        <v>72160</v>
      </c>
      <c r="P142" s="83">
        <v>94500</v>
      </c>
      <c r="Q142" s="83">
        <v>123280</v>
      </c>
      <c r="R142" s="82" t="s">
        <v>10</v>
      </c>
      <c r="S142" s="82" t="s">
        <v>10</v>
      </c>
      <c r="T142" t="s">
        <v>575</v>
      </c>
    </row>
    <row r="143" spans="1:20" x14ac:dyDescent="0.2">
      <c r="A143" t="s">
        <v>542</v>
      </c>
      <c r="B143" s="82" t="s">
        <v>830</v>
      </c>
      <c r="C143" t="s">
        <v>831</v>
      </c>
      <c r="D143" s="83">
        <v>6010</v>
      </c>
      <c r="E143" s="84">
        <v>51.51</v>
      </c>
      <c r="F143" s="83">
        <v>107130</v>
      </c>
      <c r="G143" s="85">
        <v>4.7</v>
      </c>
      <c r="H143" s="84">
        <v>29.3</v>
      </c>
      <c r="I143" s="84">
        <v>36.78</v>
      </c>
      <c r="J143" s="84">
        <v>44.79</v>
      </c>
      <c r="K143" s="84">
        <v>55.01</v>
      </c>
      <c r="L143" s="84">
        <v>70.67</v>
      </c>
      <c r="M143" s="83">
        <v>60940</v>
      </c>
      <c r="N143" s="83">
        <v>76510</v>
      </c>
      <c r="O143" s="83">
        <v>93170</v>
      </c>
      <c r="P143" s="83">
        <v>114410</v>
      </c>
      <c r="Q143" s="83">
        <v>147000</v>
      </c>
      <c r="R143" s="82" t="s">
        <v>10</v>
      </c>
      <c r="S143" s="82" t="s">
        <v>10</v>
      </c>
      <c r="T143" t="s">
        <v>575</v>
      </c>
    </row>
    <row r="144" spans="1:20" x14ac:dyDescent="0.2">
      <c r="A144" t="s">
        <v>542</v>
      </c>
      <c r="B144" s="82" t="s">
        <v>832</v>
      </c>
      <c r="C144" t="s">
        <v>833</v>
      </c>
      <c r="D144" s="83">
        <v>5930</v>
      </c>
      <c r="E144" s="84">
        <v>14.79</v>
      </c>
      <c r="F144" s="83">
        <v>30770</v>
      </c>
      <c r="G144" s="85">
        <v>2.2000000000000002</v>
      </c>
      <c r="H144" s="84">
        <v>10.210000000000001</v>
      </c>
      <c r="I144" s="84">
        <v>13.31</v>
      </c>
      <c r="J144" s="84">
        <v>14.23</v>
      </c>
      <c r="K144" s="84">
        <v>16.93</v>
      </c>
      <c r="L144" s="84">
        <v>17.82</v>
      </c>
      <c r="M144" s="83">
        <v>21240</v>
      </c>
      <c r="N144" s="83">
        <v>27680</v>
      </c>
      <c r="O144" s="83">
        <v>29590</v>
      </c>
      <c r="P144" s="83">
        <v>35210</v>
      </c>
      <c r="Q144" s="83">
        <v>37060</v>
      </c>
      <c r="R144" s="82" t="s">
        <v>10</v>
      </c>
      <c r="S144" s="82" t="s">
        <v>10</v>
      </c>
      <c r="T144" t="s">
        <v>586</v>
      </c>
    </row>
    <row r="145" spans="1:20" x14ac:dyDescent="0.2">
      <c r="A145" t="s">
        <v>542</v>
      </c>
      <c r="B145" s="82" t="s">
        <v>834</v>
      </c>
      <c r="C145" t="s">
        <v>835</v>
      </c>
      <c r="D145" s="83">
        <v>5930</v>
      </c>
      <c r="E145" s="84">
        <v>44.53</v>
      </c>
      <c r="F145" s="83">
        <v>92620</v>
      </c>
      <c r="G145" s="85">
        <v>2</v>
      </c>
      <c r="H145" s="84">
        <v>33.799999999999997</v>
      </c>
      <c r="I145" s="84">
        <v>38.72</v>
      </c>
      <c r="J145" s="84">
        <v>48.14</v>
      </c>
      <c r="K145" s="84">
        <v>50.07</v>
      </c>
      <c r="L145" s="84">
        <v>50.45</v>
      </c>
      <c r="M145" s="83">
        <v>70300</v>
      </c>
      <c r="N145" s="83">
        <v>80530</v>
      </c>
      <c r="O145" s="83">
        <v>100130</v>
      </c>
      <c r="P145" s="83">
        <v>104140</v>
      </c>
      <c r="Q145" s="83">
        <v>104930</v>
      </c>
      <c r="R145" s="82" t="s">
        <v>10</v>
      </c>
      <c r="S145" s="82" t="s">
        <v>10</v>
      </c>
      <c r="T145" t="s">
        <v>586</v>
      </c>
    </row>
    <row r="146" spans="1:20" x14ac:dyDescent="0.2">
      <c r="A146" t="s">
        <v>542</v>
      </c>
      <c r="B146" s="82" t="s">
        <v>836</v>
      </c>
      <c r="C146" t="s">
        <v>837</v>
      </c>
      <c r="D146" s="83">
        <v>5850</v>
      </c>
      <c r="E146" s="84">
        <v>77.25</v>
      </c>
      <c r="F146" s="83">
        <v>160670</v>
      </c>
      <c r="G146" s="85">
        <v>2</v>
      </c>
      <c r="H146" s="84">
        <v>40.46</v>
      </c>
      <c r="I146" s="84">
        <v>58.34</v>
      </c>
      <c r="J146" s="84">
        <v>75.87</v>
      </c>
      <c r="K146" s="84">
        <v>99.04</v>
      </c>
      <c r="L146" s="84" t="s">
        <v>553</v>
      </c>
      <c r="M146" s="83">
        <v>84160</v>
      </c>
      <c r="N146" s="83">
        <v>121350</v>
      </c>
      <c r="O146" s="83">
        <v>157810</v>
      </c>
      <c r="P146" s="83">
        <v>206010</v>
      </c>
      <c r="Q146" s="83" t="s">
        <v>553</v>
      </c>
      <c r="R146" s="82" t="s">
        <v>10</v>
      </c>
      <c r="S146" s="82" t="s">
        <v>10</v>
      </c>
      <c r="T146" t="s">
        <v>575</v>
      </c>
    </row>
    <row r="147" spans="1:20" x14ac:dyDescent="0.2">
      <c r="A147" t="s">
        <v>542</v>
      </c>
      <c r="B147" s="82" t="s">
        <v>838</v>
      </c>
      <c r="C147" t="s">
        <v>839</v>
      </c>
      <c r="D147" s="83">
        <v>5760</v>
      </c>
      <c r="E147" s="84">
        <v>88.7</v>
      </c>
      <c r="F147" s="83">
        <v>184500</v>
      </c>
      <c r="G147" s="85">
        <v>6.5</v>
      </c>
      <c r="H147" s="84">
        <v>50.07</v>
      </c>
      <c r="I147" s="84">
        <v>62.94</v>
      </c>
      <c r="J147" s="84">
        <v>80.849999999999994</v>
      </c>
      <c r="K147" s="84">
        <v>104.01</v>
      </c>
      <c r="L147" s="84" t="s">
        <v>553</v>
      </c>
      <c r="M147" s="83">
        <v>104140</v>
      </c>
      <c r="N147" s="83">
        <v>130910</v>
      </c>
      <c r="O147" s="83">
        <v>168170</v>
      </c>
      <c r="P147" s="83">
        <v>216330</v>
      </c>
      <c r="Q147" s="83" t="s">
        <v>553</v>
      </c>
      <c r="R147" s="82" t="s">
        <v>10</v>
      </c>
      <c r="S147" s="82" t="s">
        <v>10</v>
      </c>
      <c r="T147" t="s">
        <v>575</v>
      </c>
    </row>
    <row r="148" spans="1:20" x14ac:dyDescent="0.2">
      <c r="A148" t="s">
        <v>542</v>
      </c>
      <c r="B148" s="82" t="s">
        <v>840</v>
      </c>
      <c r="C148" t="s">
        <v>841</v>
      </c>
      <c r="D148" s="83">
        <v>5700</v>
      </c>
      <c r="E148" s="84">
        <v>22.5</v>
      </c>
      <c r="F148" s="83">
        <v>46800</v>
      </c>
      <c r="G148" s="85">
        <v>1.8</v>
      </c>
      <c r="H148" s="84">
        <v>17.190000000000001</v>
      </c>
      <c r="I148" s="84">
        <v>18.61</v>
      </c>
      <c r="J148" s="84">
        <v>21.9</v>
      </c>
      <c r="K148" s="84">
        <v>24.21</v>
      </c>
      <c r="L148" s="84">
        <v>28.35</v>
      </c>
      <c r="M148" s="83">
        <v>35750</v>
      </c>
      <c r="N148" s="83">
        <v>38720</v>
      </c>
      <c r="O148" s="83">
        <v>45540</v>
      </c>
      <c r="P148" s="83">
        <v>50370</v>
      </c>
      <c r="Q148" s="83">
        <v>58970</v>
      </c>
      <c r="R148" s="82" t="s">
        <v>10</v>
      </c>
      <c r="S148" s="82" t="s">
        <v>10</v>
      </c>
      <c r="T148" t="s">
        <v>586</v>
      </c>
    </row>
    <row r="149" spans="1:20" x14ac:dyDescent="0.2">
      <c r="A149" t="s">
        <v>542</v>
      </c>
      <c r="B149" s="82" t="s">
        <v>842</v>
      </c>
      <c r="C149" t="s">
        <v>843</v>
      </c>
      <c r="D149" s="83">
        <v>5550</v>
      </c>
      <c r="E149" s="84">
        <v>18.100000000000001</v>
      </c>
      <c r="F149" s="83">
        <v>37640</v>
      </c>
      <c r="G149" s="85">
        <v>1.6</v>
      </c>
      <c r="H149" s="84">
        <v>14.38</v>
      </c>
      <c r="I149" s="84">
        <v>16.940000000000001</v>
      </c>
      <c r="J149" s="84">
        <v>17.88</v>
      </c>
      <c r="K149" s="84">
        <v>20.260000000000002</v>
      </c>
      <c r="L149" s="84">
        <v>21.38</v>
      </c>
      <c r="M149" s="83">
        <v>29910</v>
      </c>
      <c r="N149" s="83">
        <v>35240</v>
      </c>
      <c r="O149" s="83">
        <v>37190</v>
      </c>
      <c r="P149" s="83">
        <v>42130</v>
      </c>
      <c r="Q149" s="83">
        <v>44470</v>
      </c>
      <c r="R149" s="82" t="s">
        <v>10</v>
      </c>
      <c r="S149" s="82" t="s">
        <v>10</v>
      </c>
      <c r="T149" t="s">
        <v>575</v>
      </c>
    </row>
    <row r="150" spans="1:20" x14ac:dyDescent="0.2">
      <c r="A150" t="s">
        <v>542</v>
      </c>
      <c r="B150" s="82" t="s">
        <v>844</v>
      </c>
      <c r="C150" t="s">
        <v>845</v>
      </c>
      <c r="D150" s="83">
        <v>5530</v>
      </c>
      <c r="E150" s="84">
        <v>40.159999999999997</v>
      </c>
      <c r="F150" s="83">
        <v>83530</v>
      </c>
      <c r="G150" s="85">
        <v>3</v>
      </c>
      <c r="H150" s="84">
        <v>22.65</v>
      </c>
      <c r="I150" s="84">
        <v>29.87</v>
      </c>
      <c r="J150" s="84">
        <v>38.46</v>
      </c>
      <c r="K150" s="84">
        <v>47.51</v>
      </c>
      <c r="L150" s="84">
        <v>60.06</v>
      </c>
      <c r="M150" s="83">
        <v>47110</v>
      </c>
      <c r="N150" s="83">
        <v>62130</v>
      </c>
      <c r="O150" s="83">
        <v>80000</v>
      </c>
      <c r="P150" s="83">
        <v>98820</v>
      </c>
      <c r="Q150" s="83">
        <v>124930</v>
      </c>
      <c r="R150" s="82" t="s">
        <v>10</v>
      </c>
      <c r="S150" s="82" t="s">
        <v>10</v>
      </c>
      <c r="T150" t="s">
        <v>575</v>
      </c>
    </row>
    <row r="151" spans="1:20" x14ac:dyDescent="0.2">
      <c r="A151" t="s">
        <v>542</v>
      </c>
      <c r="B151" s="82" t="s">
        <v>846</v>
      </c>
      <c r="C151" t="s">
        <v>847</v>
      </c>
      <c r="D151" s="83">
        <v>5500</v>
      </c>
      <c r="E151" s="84">
        <v>11.16</v>
      </c>
      <c r="F151" s="83">
        <v>23210</v>
      </c>
      <c r="G151" s="85">
        <v>10.8</v>
      </c>
      <c r="H151" s="84">
        <v>8.24</v>
      </c>
      <c r="I151" s="84">
        <v>10.41</v>
      </c>
      <c r="J151" s="84">
        <v>10.41</v>
      </c>
      <c r="K151" s="84">
        <v>11.78</v>
      </c>
      <c r="L151" s="84">
        <v>13.62</v>
      </c>
      <c r="M151" s="83">
        <v>17140</v>
      </c>
      <c r="N151" s="83">
        <v>21650</v>
      </c>
      <c r="O151" s="83">
        <v>21650</v>
      </c>
      <c r="P151" s="83">
        <v>24490</v>
      </c>
      <c r="Q151" s="83">
        <v>28340</v>
      </c>
      <c r="R151" s="82" t="s">
        <v>10</v>
      </c>
      <c r="S151" s="82" t="s">
        <v>10</v>
      </c>
      <c r="T151" t="s">
        <v>586</v>
      </c>
    </row>
    <row r="152" spans="1:20" x14ac:dyDescent="0.2">
      <c r="A152" t="s">
        <v>542</v>
      </c>
      <c r="B152" s="82" t="s">
        <v>848</v>
      </c>
      <c r="C152" t="s">
        <v>849</v>
      </c>
      <c r="D152" s="83">
        <v>5480</v>
      </c>
      <c r="E152" s="84">
        <v>36.29</v>
      </c>
      <c r="F152" s="83">
        <v>75490</v>
      </c>
      <c r="G152" s="85">
        <v>5.6</v>
      </c>
      <c r="H152" s="84">
        <v>25.52</v>
      </c>
      <c r="I152" s="84">
        <v>29.72</v>
      </c>
      <c r="J152" s="84">
        <v>32.78</v>
      </c>
      <c r="K152" s="84">
        <v>38.53</v>
      </c>
      <c r="L152" s="84">
        <v>48.02</v>
      </c>
      <c r="M152" s="83">
        <v>53080</v>
      </c>
      <c r="N152" s="83">
        <v>61810</v>
      </c>
      <c r="O152" s="83">
        <v>68170</v>
      </c>
      <c r="P152" s="83">
        <v>80150</v>
      </c>
      <c r="Q152" s="83">
        <v>99870</v>
      </c>
      <c r="R152" s="82" t="s">
        <v>10</v>
      </c>
      <c r="S152" s="82" t="s">
        <v>10</v>
      </c>
      <c r="T152" t="s">
        <v>575</v>
      </c>
    </row>
    <row r="153" spans="1:20" x14ac:dyDescent="0.2">
      <c r="A153" t="s">
        <v>542</v>
      </c>
      <c r="B153" s="82" t="s">
        <v>850</v>
      </c>
      <c r="C153" t="s">
        <v>851</v>
      </c>
      <c r="D153" s="83">
        <v>5450</v>
      </c>
      <c r="E153" s="84">
        <v>29.01</v>
      </c>
      <c r="F153" s="83">
        <v>60340</v>
      </c>
      <c r="G153" s="85">
        <v>2.5</v>
      </c>
      <c r="H153" s="84">
        <v>18.95</v>
      </c>
      <c r="I153" s="84">
        <v>22.73</v>
      </c>
      <c r="J153" s="84">
        <v>25.99</v>
      </c>
      <c r="K153" s="84">
        <v>34.020000000000003</v>
      </c>
      <c r="L153" s="84">
        <v>44.89</v>
      </c>
      <c r="M153" s="83">
        <v>39410</v>
      </c>
      <c r="N153" s="83">
        <v>47270</v>
      </c>
      <c r="O153" s="83">
        <v>54060</v>
      </c>
      <c r="P153" s="83">
        <v>70770</v>
      </c>
      <c r="Q153" s="83">
        <v>93370</v>
      </c>
      <c r="R153" s="82" t="s">
        <v>10</v>
      </c>
      <c r="S153" s="82" t="s">
        <v>10</v>
      </c>
      <c r="T153" t="s">
        <v>586</v>
      </c>
    </row>
    <row r="154" spans="1:20" x14ac:dyDescent="0.2">
      <c r="A154" t="s">
        <v>542</v>
      </c>
      <c r="B154" s="82" t="s">
        <v>852</v>
      </c>
      <c r="C154" t="s">
        <v>853</v>
      </c>
      <c r="D154" s="83">
        <v>5440</v>
      </c>
      <c r="E154" s="84">
        <v>33.04</v>
      </c>
      <c r="F154" s="83">
        <v>68710</v>
      </c>
      <c r="G154" s="85">
        <v>9</v>
      </c>
      <c r="H154" s="84">
        <v>13.81</v>
      </c>
      <c r="I154" s="84">
        <v>21.68</v>
      </c>
      <c r="J154" s="84">
        <v>29.18</v>
      </c>
      <c r="K154" s="84">
        <v>38.17</v>
      </c>
      <c r="L154" s="84">
        <v>56.59</v>
      </c>
      <c r="M154" s="83">
        <v>28720</v>
      </c>
      <c r="N154" s="83">
        <v>45090</v>
      </c>
      <c r="O154" s="83">
        <v>60700</v>
      </c>
      <c r="P154" s="83">
        <v>79390</v>
      </c>
      <c r="Q154" s="83">
        <v>117700</v>
      </c>
      <c r="R154" s="82" t="s">
        <v>10</v>
      </c>
      <c r="S154" s="82" t="s">
        <v>10</v>
      </c>
      <c r="T154" t="s">
        <v>575</v>
      </c>
    </row>
    <row r="155" spans="1:20" x14ac:dyDescent="0.2">
      <c r="A155" t="s">
        <v>542</v>
      </c>
      <c r="B155" s="82" t="s">
        <v>854</v>
      </c>
      <c r="C155" t="s">
        <v>855</v>
      </c>
      <c r="D155" s="83">
        <v>5440</v>
      </c>
      <c r="E155" s="84">
        <v>22.42</v>
      </c>
      <c r="F155" s="83">
        <v>46630</v>
      </c>
      <c r="G155" s="85">
        <v>3.3</v>
      </c>
      <c r="H155" s="84">
        <v>16.600000000000001</v>
      </c>
      <c r="I155" s="84">
        <v>17.84</v>
      </c>
      <c r="J155" s="84">
        <v>20.55</v>
      </c>
      <c r="K155" s="84">
        <v>23.18</v>
      </c>
      <c r="L155" s="84">
        <v>31.96</v>
      </c>
      <c r="M155" s="83">
        <v>34530</v>
      </c>
      <c r="N155" s="83">
        <v>37110</v>
      </c>
      <c r="O155" s="83">
        <v>42740</v>
      </c>
      <c r="P155" s="83">
        <v>48210</v>
      </c>
      <c r="Q155" s="83">
        <v>66470</v>
      </c>
      <c r="R155" s="82" t="s">
        <v>10</v>
      </c>
      <c r="S155" s="82" t="s">
        <v>10</v>
      </c>
      <c r="T155" t="s">
        <v>575</v>
      </c>
    </row>
    <row r="156" spans="1:20" x14ac:dyDescent="0.2">
      <c r="A156" t="s">
        <v>542</v>
      </c>
      <c r="B156" s="82" t="s">
        <v>856</v>
      </c>
      <c r="C156" t="s">
        <v>857</v>
      </c>
      <c r="D156" s="83">
        <v>5420</v>
      </c>
      <c r="E156" s="84">
        <v>30.85</v>
      </c>
      <c r="F156" s="83">
        <v>64170</v>
      </c>
      <c r="G156" s="85">
        <v>1.1000000000000001</v>
      </c>
      <c r="H156" s="84">
        <v>19.55</v>
      </c>
      <c r="I156" s="84">
        <v>23.74</v>
      </c>
      <c r="J156" s="84">
        <v>29.78</v>
      </c>
      <c r="K156" s="84">
        <v>37</v>
      </c>
      <c r="L156" s="84">
        <v>39.590000000000003</v>
      </c>
      <c r="M156" s="83">
        <v>40670</v>
      </c>
      <c r="N156" s="83">
        <v>49370</v>
      </c>
      <c r="O156" s="83">
        <v>61940</v>
      </c>
      <c r="P156" s="83">
        <v>76970</v>
      </c>
      <c r="Q156" s="83">
        <v>82340</v>
      </c>
      <c r="R156" s="82" t="s">
        <v>10</v>
      </c>
      <c r="S156" s="82" t="s">
        <v>10</v>
      </c>
      <c r="T156" t="s">
        <v>586</v>
      </c>
    </row>
    <row r="157" spans="1:20" x14ac:dyDescent="0.2">
      <c r="A157" t="s">
        <v>542</v>
      </c>
      <c r="B157" s="82" t="s">
        <v>858</v>
      </c>
      <c r="C157" t="s">
        <v>859</v>
      </c>
      <c r="D157" s="83">
        <v>5390</v>
      </c>
      <c r="E157" s="84">
        <v>15.23</v>
      </c>
      <c r="F157" s="83">
        <v>31680</v>
      </c>
      <c r="G157" s="85">
        <v>2.2000000000000002</v>
      </c>
      <c r="H157" s="84">
        <v>10.27</v>
      </c>
      <c r="I157" s="84">
        <v>12.5</v>
      </c>
      <c r="J157" s="84">
        <v>13.7</v>
      </c>
      <c r="K157" s="84">
        <v>16.13</v>
      </c>
      <c r="L157" s="84">
        <v>22.21</v>
      </c>
      <c r="M157" s="83">
        <v>21360</v>
      </c>
      <c r="N157" s="83">
        <v>25990</v>
      </c>
      <c r="O157" s="83">
        <v>28490</v>
      </c>
      <c r="P157" s="83">
        <v>33550</v>
      </c>
      <c r="Q157" s="83">
        <v>46190</v>
      </c>
      <c r="R157" s="82" t="s">
        <v>10</v>
      </c>
      <c r="S157" s="82" t="s">
        <v>10</v>
      </c>
      <c r="T157" t="s">
        <v>586</v>
      </c>
    </row>
    <row r="158" spans="1:20" x14ac:dyDescent="0.2">
      <c r="A158" t="s">
        <v>542</v>
      </c>
      <c r="B158" s="82" t="s">
        <v>860</v>
      </c>
      <c r="C158" t="s">
        <v>861</v>
      </c>
      <c r="D158" s="83">
        <v>5380</v>
      </c>
      <c r="E158" s="84">
        <v>23.14</v>
      </c>
      <c r="F158" s="83">
        <v>48140</v>
      </c>
      <c r="G158" s="85">
        <v>1.3</v>
      </c>
      <c r="H158" s="84">
        <v>14.82</v>
      </c>
      <c r="I158" s="84">
        <v>18.03</v>
      </c>
      <c r="J158" s="84">
        <v>21.46</v>
      </c>
      <c r="K158" s="84">
        <v>26.73</v>
      </c>
      <c r="L158" s="84">
        <v>33.549999999999997</v>
      </c>
      <c r="M158" s="83">
        <v>30820</v>
      </c>
      <c r="N158" s="83">
        <v>37490</v>
      </c>
      <c r="O158" s="83">
        <v>44640</v>
      </c>
      <c r="P158" s="83">
        <v>55600</v>
      </c>
      <c r="Q158" s="83">
        <v>69790</v>
      </c>
      <c r="R158" s="82" t="s">
        <v>10</v>
      </c>
      <c r="S158" s="82" t="s">
        <v>10</v>
      </c>
      <c r="T158" t="s">
        <v>586</v>
      </c>
    </row>
    <row r="159" spans="1:20" x14ac:dyDescent="0.2">
      <c r="A159" t="s">
        <v>542</v>
      </c>
      <c r="B159" s="82" t="s">
        <v>862</v>
      </c>
      <c r="C159" t="s">
        <v>863</v>
      </c>
      <c r="D159" s="83">
        <v>5300</v>
      </c>
      <c r="E159" s="84">
        <v>50.02</v>
      </c>
      <c r="F159" s="83">
        <v>104040</v>
      </c>
      <c r="G159" s="85">
        <v>1.5</v>
      </c>
      <c r="H159" s="84">
        <v>23.64</v>
      </c>
      <c r="I159" s="84">
        <v>34.840000000000003</v>
      </c>
      <c r="J159" s="84">
        <v>46.87</v>
      </c>
      <c r="K159" s="84">
        <v>61.84</v>
      </c>
      <c r="L159" s="84">
        <v>79.959999999999994</v>
      </c>
      <c r="M159" s="83">
        <v>49170</v>
      </c>
      <c r="N159" s="83">
        <v>72470</v>
      </c>
      <c r="O159" s="83">
        <v>97490</v>
      </c>
      <c r="P159" s="83">
        <v>128620</v>
      </c>
      <c r="Q159" s="83">
        <v>166320</v>
      </c>
      <c r="R159" s="82" t="s">
        <v>10</v>
      </c>
      <c r="S159" s="82" t="s">
        <v>10</v>
      </c>
      <c r="T159" t="s">
        <v>575</v>
      </c>
    </row>
    <row r="160" spans="1:20" x14ac:dyDescent="0.2">
      <c r="A160" t="s">
        <v>542</v>
      </c>
      <c r="B160" s="82" t="s">
        <v>864</v>
      </c>
      <c r="C160" t="s">
        <v>865</v>
      </c>
      <c r="D160" s="83">
        <v>5290</v>
      </c>
      <c r="E160" s="84">
        <v>13.94</v>
      </c>
      <c r="F160" s="83">
        <v>29000</v>
      </c>
      <c r="G160" s="85">
        <v>2</v>
      </c>
      <c r="H160" s="84">
        <v>10.78</v>
      </c>
      <c r="I160" s="84">
        <v>12.94</v>
      </c>
      <c r="J160" s="84">
        <v>13.85</v>
      </c>
      <c r="K160" s="84">
        <v>14.39</v>
      </c>
      <c r="L160" s="84">
        <v>16.71</v>
      </c>
      <c r="M160" s="83">
        <v>22410</v>
      </c>
      <c r="N160" s="83">
        <v>26920</v>
      </c>
      <c r="O160" s="83">
        <v>28820</v>
      </c>
      <c r="P160" s="83">
        <v>29930</v>
      </c>
      <c r="Q160" s="83">
        <v>34770</v>
      </c>
      <c r="R160" s="82" t="s">
        <v>10</v>
      </c>
      <c r="S160" s="82" t="s">
        <v>10</v>
      </c>
      <c r="T160" t="s">
        <v>586</v>
      </c>
    </row>
    <row r="161" spans="1:20" x14ac:dyDescent="0.2">
      <c r="A161" t="s">
        <v>542</v>
      </c>
      <c r="B161" s="82" t="s">
        <v>866</v>
      </c>
      <c r="C161" t="s">
        <v>867</v>
      </c>
      <c r="D161" s="83">
        <v>5260</v>
      </c>
      <c r="E161" s="84">
        <v>38.25</v>
      </c>
      <c r="F161" s="83">
        <v>79570</v>
      </c>
      <c r="G161" s="85">
        <v>1.4</v>
      </c>
      <c r="H161" s="84">
        <v>20.74</v>
      </c>
      <c r="I161" s="84">
        <v>27.64</v>
      </c>
      <c r="J161" s="84">
        <v>36.53</v>
      </c>
      <c r="K161" s="84">
        <v>46.88</v>
      </c>
      <c r="L161" s="84">
        <v>59.63</v>
      </c>
      <c r="M161" s="83">
        <v>43140</v>
      </c>
      <c r="N161" s="83">
        <v>57500</v>
      </c>
      <c r="O161" s="83">
        <v>75970</v>
      </c>
      <c r="P161" s="83">
        <v>97510</v>
      </c>
      <c r="Q161" s="83">
        <v>124030</v>
      </c>
      <c r="R161" s="82" t="s">
        <v>10</v>
      </c>
      <c r="S161" s="82" t="s">
        <v>10</v>
      </c>
      <c r="T161" t="s">
        <v>575</v>
      </c>
    </row>
    <row r="162" spans="1:20" x14ac:dyDescent="0.2">
      <c r="A162" t="s">
        <v>542</v>
      </c>
      <c r="B162" s="82" t="s">
        <v>868</v>
      </c>
      <c r="C162" t="s">
        <v>869</v>
      </c>
      <c r="D162" s="83">
        <v>5260</v>
      </c>
      <c r="E162" s="84">
        <v>12.19</v>
      </c>
      <c r="F162" s="83">
        <v>25350</v>
      </c>
      <c r="G162" s="85">
        <v>1.6</v>
      </c>
      <c r="H162" s="84">
        <v>8.73</v>
      </c>
      <c r="I162" s="84">
        <v>10.37</v>
      </c>
      <c r="J162" s="84">
        <v>11.58</v>
      </c>
      <c r="K162" s="84">
        <v>13.65</v>
      </c>
      <c r="L162" s="84">
        <v>16.45</v>
      </c>
      <c r="M162" s="83">
        <v>18160</v>
      </c>
      <c r="N162" s="83">
        <v>21570</v>
      </c>
      <c r="O162" s="83">
        <v>24080</v>
      </c>
      <c r="P162" s="83">
        <v>28390</v>
      </c>
      <c r="Q162" s="83">
        <v>34210</v>
      </c>
      <c r="R162" s="82" t="s">
        <v>10</v>
      </c>
      <c r="S162" s="82" t="s">
        <v>10</v>
      </c>
      <c r="T162" t="s">
        <v>586</v>
      </c>
    </row>
    <row r="163" spans="1:20" x14ac:dyDescent="0.2">
      <c r="A163" t="s">
        <v>542</v>
      </c>
      <c r="B163" s="82" t="s">
        <v>870</v>
      </c>
      <c r="C163" t="s">
        <v>871</v>
      </c>
      <c r="D163" s="83">
        <v>5180</v>
      </c>
      <c r="E163" s="84">
        <v>20.78</v>
      </c>
      <c r="F163" s="83">
        <v>43220</v>
      </c>
      <c r="G163" s="85">
        <v>2</v>
      </c>
      <c r="H163" s="84">
        <v>13.94</v>
      </c>
      <c r="I163" s="84">
        <v>16.96</v>
      </c>
      <c r="J163" s="84">
        <v>18.89</v>
      </c>
      <c r="K163" s="84">
        <v>22.76</v>
      </c>
      <c r="L163" s="84">
        <v>28.15</v>
      </c>
      <c r="M163" s="83">
        <v>28990</v>
      </c>
      <c r="N163" s="83">
        <v>35280</v>
      </c>
      <c r="O163" s="83">
        <v>39290</v>
      </c>
      <c r="P163" s="83">
        <v>47340</v>
      </c>
      <c r="Q163" s="83">
        <v>58540</v>
      </c>
      <c r="R163" s="82" t="s">
        <v>10</v>
      </c>
      <c r="S163" s="82" t="s">
        <v>10</v>
      </c>
      <c r="T163" t="s">
        <v>575</v>
      </c>
    </row>
    <row r="164" spans="1:20" x14ac:dyDescent="0.2">
      <c r="A164" t="s">
        <v>542</v>
      </c>
      <c r="B164" s="82" t="s">
        <v>872</v>
      </c>
      <c r="C164" t="s">
        <v>873</v>
      </c>
      <c r="D164" s="83">
        <v>5150</v>
      </c>
      <c r="E164" s="84">
        <v>67</v>
      </c>
      <c r="F164" s="83">
        <v>139360</v>
      </c>
      <c r="G164" s="85">
        <v>9.3000000000000007</v>
      </c>
      <c r="H164" s="84">
        <v>50.16</v>
      </c>
      <c r="I164" s="84">
        <v>57.62</v>
      </c>
      <c r="J164" s="84">
        <v>62.15</v>
      </c>
      <c r="K164" s="84">
        <v>70.989999999999995</v>
      </c>
      <c r="L164" s="84">
        <v>102.59</v>
      </c>
      <c r="M164" s="83">
        <v>104330</v>
      </c>
      <c r="N164" s="83">
        <v>119840</v>
      </c>
      <c r="O164" s="83">
        <v>129270</v>
      </c>
      <c r="P164" s="83">
        <v>147670</v>
      </c>
      <c r="Q164" s="83">
        <v>213380</v>
      </c>
      <c r="R164" s="82" t="s">
        <v>10</v>
      </c>
      <c r="S164" s="82" t="s">
        <v>10</v>
      </c>
      <c r="T164" t="s">
        <v>575</v>
      </c>
    </row>
    <row r="165" spans="1:20" x14ac:dyDescent="0.2">
      <c r="A165" t="s">
        <v>542</v>
      </c>
      <c r="B165" s="82" t="s">
        <v>874</v>
      </c>
      <c r="C165" t="s">
        <v>875</v>
      </c>
      <c r="D165" s="83">
        <v>5020</v>
      </c>
      <c r="E165" s="84">
        <v>24.84</v>
      </c>
      <c r="F165" s="83">
        <v>51660</v>
      </c>
      <c r="G165" s="85">
        <v>1.8</v>
      </c>
      <c r="H165" s="84">
        <v>17.190000000000001</v>
      </c>
      <c r="I165" s="84">
        <v>20.3</v>
      </c>
      <c r="J165" s="84">
        <v>23.96</v>
      </c>
      <c r="K165" s="84">
        <v>29.19</v>
      </c>
      <c r="L165" s="84">
        <v>30.87</v>
      </c>
      <c r="M165" s="83">
        <v>35760</v>
      </c>
      <c r="N165" s="83">
        <v>42220</v>
      </c>
      <c r="O165" s="83">
        <v>49830</v>
      </c>
      <c r="P165" s="83">
        <v>60710</v>
      </c>
      <c r="Q165" s="83">
        <v>64210</v>
      </c>
      <c r="R165" s="82" t="s">
        <v>10</v>
      </c>
      <c r="S165" s="82" t="s">
        <v>10</v>
      </c>
      <c r="T165" t="s">
        <v>586</v>
      </c>
    </row>
    <row r="166" spans="1:20" x14ac:dyDescent="0.2">
      <c r="A166" t="s">
        <v>542</v>
      </c>
      <c r="B166" s="82" t="s">
        <v>876</v>
      </c>
      <c r="C166" t="s">
        <v>877</v>
      </c>
      <c r="D166" s="83">
        <v>5010</v>
      </c>
      <c r="E166" s="84">
        <v>19.93</v>
      </c>
      <c r="F166" s="83">
        <v>41450</v>
      </c>
      <c r="G166" s="85">
        <v>2</v>
      </c>
      <c r="H166" s="84">
        <v>11.21</v>
      </c>
      <c r="I166" s="84">
        <v>13.2</v>
      </c>
      <c r="J166" s="84">
        <v>17.54</v>
      </c>
      <c r="K166" s="84">
        <v>23.12</v>
      </c>
      <c r="L166" s="84">
        <v>30.39</v>
      </c>
      <c r="M166" s="83">
        <v>23310</v>
      </c>
      <c r="N166" s="83">
        <v>27460</v>
      </c>
      <c r="O166" s="83">
        <v>36470</v>
      </c>
      <c r="P166" s="83">
        <v>48090</v>
      </c>
      <c r="Q166" s="83">
        <v>63220</v>
      </c>
      <c r="R166" s="82" t="s">
        <v>10</v>
      </c>
      <c r="S166" s="82" t="s">
        <v>10</v>
      </c>
      <c r="T166" t="s">
        <v>575</v>
      </c>
    </row>
    <row r="167" spans="1:20" x14ac:dyDescent="0.2">
      <c r="A167" t="s">
        <v>542</v>
      </c>
      <c r="B167" s="82" t="s">
        <v>878</v>
      </c>
      <c r="C167" t="s">
        <v>879</v>
      </c>
      <c r="D167" s="83">
        <v>4930</v>
      </c>
      <c r="E167" s="84">
        <v>20.95</v>
      </c>
      <c r="F167" s="83">
        <v>43580</v>
      </c>
      <c r="G167" s="85">
        <v>2.6</v>
      </c>
      <c r="H167" s="84">
        <v>10</v>
      </c>
      <c r="I167" s="84">
        <v>13.13</v>
      </c>
      <c r="J167" s="84">
        <v>18.93</v>
      </c>
      <c r="K167" s="84">
        <v>27.07</v>
      </c>
      <c r="L167" s="84">
        <v>35.4</v>
      </c>
      <c r="M167" s="83">
        <v>20800</v>
      </c>
      <c r="N167" s="83">
        <v>27310</v>
      </c>
      <c r="O167" s="83">
        <v>39370</v>
      </c>
      <c r="P167" s="83">
        <v>56300</v>
      </c>
      <c r="Q167" s="83">
        <v>73620</v>
      </c>
      <c r="R167" s="82" t="s">
        <v>10</v>
      </c>
      <c r="S167" s="82" t="s">
        <v>10</v>
      </c>
      <c r="T167" t="s">
        <v>586</v>
      </c>
    </row>
    <row r="168" spans="1:20" x14ac:dyDescent="0.2">
      <c r="A168" t="s">
        <v>542</v>
      </c>
      <c r="B168" s="82" t="s">
        <v>880</v>
      </c>
      <c r="C168" t="s">
        <v>881</v>
      </c>
      <c r="D168" s="83">
        <v>4850</v>
      </c>
      <c r="E168" s="84">
        <v>40.39</v>
      </c>
      <c r="F168" s="83">
        <v>84020</v>
      </c>
      <c r="G168" s="85">
        <v>2.8</v>
      </c>
      <c r="H168" s="84">
        <v>22.54</v>
      </c>
      <c r="I168" s="84">
        <v>27.81</v>
      </c>
      <c r="J168" s="84">
        <v>36.380000000000003</v>
      </c>
      <c r="K168" s="84">
        <v>48.11</v>
      </c>
      <c r="L168" s="84">
        <v>62.7</v>
      </c>
      <c r="M168" s="83">
        <v>46890</v>
      </c>
      <c r="N168" s="83">
        <v>57850</v>
      </c>
      <c r="O168" s="83">
        <v>75660</v>
      </c>
      <c r="P168" s="83">
        <v>100060</v>
      </c>
      <c r="Q168" s="83">
        <v>130410</v>
      </c>
      <c r="R168" s="82" t="s">
        <v>10</v>
      </c>
      <c r="S168" s="82" t="s">
        <v>10</v>
      </c>
      <c r="T168" t="s">
        <v>575</v>
      </c>
    </row>
    <row r="169" spans="1:20" x14ac:dyDescent="0.2">
      <c r="A169" t="s">
        <v>542</v>
      </c>
      <c r="B169" s="82" t="s">
        <v>882</v>
      </c>
      <c r="C169" t="s">
        <v>883</v>
      </c>
      <c r="D169" s="83">
        <v>4850</v>
      </c>
      <c r="E169" s="84">
        <v>34.57</v>
      </c>
      <c r="F169" s="83">
        <v>71900</v>
      </c>
      <c r="G169" s="85">
        <v>6.9</v>
      </c>
      <c r="H169" s="84">
        <v>17.89</v>
      </c>
      <c r="I169" s="84">
        <v>23.33</v>
      </c>
      <c r="J169" s="84">
        <v>31.49</v>
      </c>
      <c r="K169" s="84">
        <v>42.18</v>
      </c>
      <c r="L169" s="84">
        <v>53.32</v>
      </c>
      <c r="M169" s="83">
        <v>37210</v>
      </c>
      <c r="N169" s="83">
        <v>48520</v>
      </c>
      <c r="O169" s="83">
        <v>65510</v>
      </c>
      <c r="P169" s="83">
        <v>87730</v>
      </c>
      <c r="Q169" s="83">
        <v>110910</v>
      </c>
      <c r="R169" s="82" t="s">
        <v>10</v>
      </c>
      <c r="S169" s="82" t="s">
        <v>10</v>
      </c>
      <c r="T169" t="s">
        <v>575</v>
      </c>
    </row>
    <row r="170" spans="1:20" x14ac:dyDescent="0.2">
      <c r="A170" t="s">
        <v>542</v>
      </c>
      <c r="B170" s="82" t="s">
        <v>884</v>
      </c>
      <c r="C170" t="s">
        <v>885</v>
      </c>
      <c r="D170" s="83">
        <v>4820</v>
      </c>
      <c r="E170" s="84" t="s">
        <v>573</v>
      </c>
      <c r="F170" s="83">
        <v>65740</v>
      </c>
      <c r="G170" s="85">
        <v>0.6</v>
      </c>
      <c r="H170" s="84" t="s">
        <v>573</v>
      </c>
      <c r="I170" s="84" t="s">
        <v>573</v>
      </c>
      <c r="J170" s="84" t="s">
        <v>573</v>
      </c>
      <c r="K170" s="84" t="s">
        <v>573</v>
      </c>
      <c r="L170" s="84" t="s">
        <v>573</v>
      </c>
      <c r="M170" s="83">
        <v>50980</v>
      </c>
      <c r="N170" s="83">
        <v>63090</v>
      </c>
      <c r="O170" s="83">
        <v>66090</v>
      </c>
      <c r="P170" s="83">
        <v>67880</v>
      </c>
      <c r="Q170" s="83">
        <v>78190</v>
      </c>
      <c r="R170" s="82" t="s">
        <v>574</v>
      </c>
      <c r="S170" s="82" t="s">
        <v>10</v>
      </c>
      <c r="T170" t="s">
        <v>575</v>
      </c>
    </row>
    <row r="171" spans="1:20" x14ac:dyDescent="0.2">
      <c r="A171" t="s">
        <v>542</v>
      </c>
      <c r="B171" s="82" t="s">
        <v>886</v>
      </c>
      <c r="C171" t="s">
        <v>887</v>
      </c>
      <c r="D171" s="83">
        <v>4800</v>
      </c>
      <c r="E171" s="84">
        <v>28.11</v>
      </c>
      <c r="F171" s="83">
        <v>58460</v>
      </c>
      <c r="G171" s="85">
        <v>4</v>
      </c>
      <c r="H171" s="84">
        <v>15.22</v>
      </c>
      <c r="I171" s="84">
        <v>21.43</v>
      </c>
      <c r="J171" s="84">
        <v>28.16</v>
      </c>
      <c r="K171" s="84">
        <v>31.47</v>
      </c>
      <c r="L171" s="84">
        <v>40.36</v>
      </c>
      <c r="M171" s="83">
        <v>31650</v>
      </c>
      <c r="N171" s="83">
        <v>44580</v>
      </c>
      <c r="O171" s="83">
        <v>58570</v>
      </c>
      <c r="P171" s="83">
        <v>65460</v>
      </c>
      <c r="Q171" s="83">
        <v>83960</v>
      </c>
      <c r="R171" s="82" t="s">
        <v>10</v>
      </c>
      <c r="S171" s="82" t="s">
        <v>10</v>
      </c>
      <c r="T171" t="s">
        <v>575</v>
      </c>
    </row>
    <row r="172" spans="1:20" x14ac:dyDescent="0.2">
      <c r="A172" t="s">
        <v>542</v>
      </c>
      <c r="B172" s="82" t="s">
        <v>888</v>
      </c>
      <c r="C172" t="s">
        <v>889</v>
      </c>
      <c r="D172" s="83">
        <v>4790</v>
      </c>
      <c r="E172" s="84">
        <v>28.08</v>
      </c>
      <c r="F172" s="83">
        <v>58410</v>
      </c>
      <c r="G172" s="85">
        <v>1.4</v>
      </c>
      <c r="H172" s="84">
        <v>17.579999999999998</v>
      </c>
      <c r="I172" s="84">
        <v>21.82</v>
      </c>
      <c r="J172" s="84">
        <v>27.62</v>
      </c>
      <c r="K172" s="84">
        <v>33.18</v>
      </c>
      <c r="L172" s="84">
        <v>38.97</v>
      </c>
      <c r="M172" s="83">
        <v>36570</v>
      </c>
      <c r="N172" s="83">
        <v>45390</v>
      </c>
      <c r="O172" s="83">
        <v>57440</v>
      </c>
      <c r="P172" s="83">
        <v>69020</v>
      </c>
      <c r="Q172" s="83">
        <v>81060</v>
      </c>
      <c r="R172" s="82" t="s">
        <v>10</v>
      </c>
      <c r="S172" s="82" t="s">
        <v>10</v>
      </c>
      <c r="T172" t="s">
        <v>575</v>
      </c>
    </row>
    <row r="173" spans="1:20" x14ac:dyDescent="0.2">
      <c r="A173" t="s">
        <v>542</v>
      </c>
      <c r="B173" s="82" t="s">
        <v>890</v>
      </c>
      <c r="C173" t="s">
        <v>891</v>
      </c>
      <c r="D173" s="83">
        <v>4720</v>
      </c>
      <c r="E173" s="84">
        <v>21.28</v>
      </c>
      <c r="F173" s="83">
        <v>44260</v>
      </c>
      <c r="G173" s="85">
        <v>0.9</v>
      </c>
      <c r="H173" s="84">
        <v>17.02</v>
      </c>
      <c r="I173" s="84">
        <v>18.16</v>
      </c>
      <c r="J173" s="84">
        <v>21.24</v>
      </c>
      <c r="K173" s="84">
        <v>23.22</v>
      </c>
      <c r="L173" s="84">
        <v>26.46</v>
      </c>
      <c r="M173" s="83">
        <v>35400</v>
      </c>
      <c r="N173" s="83">
        <v>37770</v>
      </c>
      <c r="O173" s="83">
        <v>44170</v>
      </c>
      <c r="P173" s="83">
        <v>48310</v>
      </c>
      <c r="Q173" s="83">
        <v>55030</v>
      </c>
      <c r="R173" s="82" t="s">
        <v>10</v>
      </c>
      <c r="S173" s="82" t="s">
        <v>10</v>
      </c>
      <c r="T173" t="s">
        <v>586</v>
      </c>
    </row>
    <row r="174" spans="1:20" x14ac:dyDescent="0.2">
      <c r="A174" t="s">
        <v>542</v>
      </c>
      <c r="B174" s="82" t="s">
        <v>892</v>
      </c>
      <c r="C174" t="s">
        <v>893</v>
      </c>
      <c r="D174" s="83">
        <v>4710</v>
      </c>
      <c r="E174" s="84">
        <v>35.770000000000003</v>
      </c>
      <c r="F174" s="83">
        <v>74410</v>
      </c>
      <c r="G174" s="85">
        <v>0.5</v>
      </c>
      <c r="H174" s="84">
        <v>24.38</v>
      </c>
      <c r="I174" s="84">
        <v>29.98</v>
      </c>
      <c r="J174" s="84">
        <v>36.94</v>
      </c>
      <c r="K174" s="84">
        <v>40.11</v>
      </c>
      <c r="L174" s="84">
        <v>45.38</v>
      </c>
      <c r="M174" s="83">
        <v>50700</v>
      </c>
      <c r="N174" s="83">
        <v>62350</v>
      </c>
      <c r="O174" s="83">
        <v>76830</v>
      </c>
      <c r="P174" s="83">
        <v>83430</v>
      </c>
      <c r="Q174" s="83">
        <v>94380</v>
      </c>
      <c r="R174" s="82" t="s">
        <v>10</v>
      </c>
      <c r="S174" s="82" t="s">
        <v>10</v>
      </c>
      <c r="T174" t="s">
        <v>575</v>
      </c>
    </row>
    <row r="175" spans="1:20" x14ac:dyDescent="0.2">
      <c r="A175" t="s">
        <v>542</v>
      </c>
      <c r="B175" s="82" t="s">
        <v>894</v>
      </c>
      <c r="C175" t="s">
        <v>895</v>
      </c>
      <c r="D175" s="83">
        <v>4670</v>
      </c>
      <c r="E175" s="84">
        <v>38.299999999999997</v>
      </c>
      <c r="F175" s="83">
        <v>79670</v>
      </c>
      <c r="G175" s="85">
        <v>2.2999999999999998</v>
      </c>
      <c r="H175" s="84">
        <v>15.3</v>
      </c>
      <c r="I175" s="84">
        <v>23.27</v>
      </c>
      <c r="J175" s="84">
        <v>33.25</v>
      </c>
      <c r="K175" s="84">
        <v>45.99</v>
      </c>
      <c r="L175" s="84">
        <v>65.06</v>
      </c>
      <c r="M175" s="83">
        <v>31820</v>
      </c>
      <c r="N175" s="83">
        <v>48400</v>
      </c>
      <c r="O175" s="83">
        <v>69150</v>
      </c>
      <c r="P175" s="83">
        <v>95650</v>
      </c>
      <c r="Q175" s="83">
        <v>135320</v>
      </c>
      <c r="R175" s="82" t="s">
        <v>10</v>
      </c>
      <c r="S175" s="82" t="s">
        <v>10</v>
      </c>
      <c r="T175" t="s">
        <v>575</v>
      </c>
    </row>
    <row r="176" spans="1:20" x14ac:dyDescent="0.2">
      <c r="A176" t="s">
        <v>542</v>
      </c>
      <c r="B176" s="82" t="s">
        <v>896</v>
      </c>
      <c r="C176" t="s">
        <v>897</v>
      </c>
      <c r="D176" s="83">
        <v>4550</v>
      </c>
      <c r="E176" s="84">
        <v>28.14</v>
      </c>
      <c r="F176" s="83">
        <v>58540</v>
      </c>
      <c r="G176" s="85">
        <v>3.4</v>
      </c>
      <c r="H176" s="84">
        <v>17.25</v>
      </c>
      <c r="I176" s="84">
        <v>22.57</v>
      </c>
      <c r="J176" s="84">
        <v>29.79</v>
      </c>
      <c r="K176" s="84">
        <v>36.64</v>
      </c>
      <c r="L176" s="84">
        <v>37.840000000000003</v>
      </c>
      <c r="M176" s="83">
        <v>35880</v>
      </c>
      <c r="N176" s="83">
        <v>46950</v>
      </c>
      <c r="O176" s="83">
        <v>61960</v>
      </c>
      <c r="P176" s="83">
        <v>76220</v>
      </c>
      <c r="Q176" s="83">
        <v>78710</v>
      </c>
      <c r="R176" s="82" t="s">
        <v>10</v>
      </c>
      <c r="S176" s="82" t="s">
        <v>10</v>
      </c>
      <c r="T176" t="s">
        <v>575</v>
      </c>
    </row>
    <row r="177" spans="1:20" x14ac:dyDescent="0.2">
      <c r="A177" t="s">
        <v>542</v>
      </c>
      <c r="B177" s="82" t="s">
        <v>898</v>
      </c>
      <c r="C177" t="s">
        <v>899</v>
      </c>
      <c r="D177" s="83">
        <v>4440</v>
      </c>
      <c r="E177" s="84">
        <v>24.03</v>
      </c>
      <c r="F177" s="83">
        <v>49980</v>
      </c>
      <c r="G177" s="85">
        <v>1.1000000000000001</v>
      </c>
      <c r="H177" s="84">
        <v>17.39</v>
      </c>
      <c r="I177" s="84">
        <v>19.78</v>
      </c>
      <c r="J177" s="84">
        <v>22.62</v>
      </c>
      <c r="K177" s="84">
        <v>26.93</v>
      </c>
      <c r="L177" s="84">
        <v>34.99</v>
      </c>
      <c r="M177" s="83">
        <v>36160</v>
      </c>
      <c r="N177" s="83">
        <v>41150</v>
      </c>
      <c r="O177" s="83">
        <v>47040</v>
      </c>
      <c r="P177" s="83">
        <v>56000</v>
      </c>
      <c r="Q177" s="83">
        <v>72780</v>
      </c>
      <c r="R177" s="82" t="s">
        <v>10</v>
      </c>
      <c r="S177" s="82" t="s">
        <v>10</v>
      </c>
    </row>
    <row r="178" spans="1:20" x14ac:dyDescent="0.2">
      <c r="A178" t="s">
        <v>542</v>
      </c>
      <c r="B178" s="82" t="s">
        <v>900</v>
      </c>
      <c r="C178" t="s">
        <v>901</v>
      </c>
      <c r="D178" s="83">
        <v>4430</v>
      </c>
      <c r="E178" s="84">
        <v>27.72</v>
      </c>
      <c r="F178" s="83">
        <v>57650</v>
      </c>
      <c r="G178" s="85">
        <v>2</v>
      </c>
      <c r="H178" s="84">
        <v>18.05</v>
      </c>
      <c r="I178" s="84">
        <v>19.05</v>
      </c>
      <c r="J178" s="84">
        <v>24.58</v>
      </c>
      <c r="K178" s="84">
        <v>30.69</v>
      </c>
      <c r="L178" s="84">
        <v>40.79</v>
      </c>
      <c r="M178" s="83">
        <v>37540</v>
      </c>
      <c r="N178" s="83">
        <v>39630</v>
      </c>
      <c r="O178" s="83">
        <v>51120</v>
      </c>
      <c r="P178" s="83">
        <v>63840</v>
      </c>
      <c r="Q178" s="83">
        <v>84830</v>
      </c>
      <c r="R178" s="82" t="s">
        <v>10</v>
      </c>
      <c r="S178" s="82" t="s">
        <v>10</v>
      </c>
    </row>
    <row r="179" spans="1:20" x14ac:dyDescent="0.2">
      <c r="A179" t="s">
        <v>542</v>
      </c>
      <c r="B179" s="82" t="s">
        <v>902</v>
      </c>
      <c r="C179" t="s">
        <v>903</v>
      </c>
      <c r="D179" s="83">
        <v>4340</v>
      </c>
      <c r="E179" s="84">
        <v>23.86</v>
      </c>
      <c r="F179" s="83">
        <v>49620</v>
      </c>
      <c r="G179" s="85">
        <v>2.2999999999999998</v>
      </c>
      <c r="H179" s="84">
        <v>16.36</v>
      </c>
      <c r="I179" s="84">
        <v>18.239999999999998</v>
      </c>
      <c r="J179" s="84">
        <v>22</v>
      </c>
      <c r="K179" s="84">
        <v>26.91</v>
      </c>
      <c r="L179" s="84">
        <v>35.200000000000003</v>
      </c>
      <c r="M179" s="83">
        <v>34030</v>
      </c>
      <c r="N179" s="83">
        <v>37950</v>
      </c>
      <c r="O179" s="83">
        <v>45760</v>
      </c>
      <c r="P179" s="83">
        <v>55980</v>
      </c>
      <c r="Q179" s="83">
        <v>73220</v>
      </c>
      <c r="R179" s="82" t="s">
        <v>10</v>
      </c>
      <c r="S179" s="82" t="s">
        <v>10</v>
      </c>
    </row>
    <row r="180" spans="1:20" x14ac:dyDescent="0.2">
      <c r="A180" t="s">
        <v>542</v>
      </c>
      <c r="B180" s="82" t="s">
        <v>904</v>
      </c>
      <c r="C180" t="s">
        <v>905</v>
      </c>
      <c r="D180" s="83">
        <v>4270</v>
      </c>
      <c r="E180" s="84">
        <v>18.98</v>
      </c>
      <c r="F180" s="83">
        <v>39470</v>
      </c>
      <c r="G180" s="85">
        <v>2.6</v>
      </c>
      <c r="H180" s="84">
        <v>12.32</v>
      </c>
      <c r="I180" s="84">
        <v>14.8</v>
      </c>
      <c r="J180" s="84">
        <v>17.559999999999999</v>
      </c>
      <c r="K180" s="84">
        <v>21.19</v>
      </c>
      <c r="L180" s="84">
        <v>30.14</v>
      </c>
      <c r="M180" s="83">
        <v>25630</v>
      </c>
      <c r="N180" s="83">
        <v>30780</v>
      </c>
      <c r="O180" s="83">
        <v>36520</v>
      </c>
      <c r="P180" s="83">
        <v>44080</v>
      </c>
      <c r="Q180" s="83">
        <v>62700</v>
      </c>
      <c r="R180" s="82" t="s">
        <v>10</v>
      </c>
      <c r="S180" s="82" t="s">
        <v>10</v>
      </c>
    </row>
    <row r="181" spans="1:20" x14ac:dyDescent="0.2">
      <c r="A181" t="s">
        <v>542</v>
      </c>
      <c r="B181" s="82" t="s">
        <v>906</v>
      </c>
      <c r="C181" t="s">
        <v>907</v>
      </c>
      <c r="D181" s="83">
        <v>4220</v>
      </c>
      <c r="E181" s="84">
        <v>72.239999999999995</v>
      </c>
      <c r="F181" s="83">
        <v>150260</v>
      </c>
      <c r="G181" s="85">
        <v>2.4</v>
      </c>
      <c r="H181" s="84">
        <v>41.61</v>
      </c>
      <c r="I181" s="84">
        <v>51.94</v>
      </c>
      <c r="J181" s="84">
        <v>65.03</v>
      </c>
      <c r="K181" s="84">
        <v>81.900000000000006</v>
      </c>
      <c r="L181" s="84">
        <v>104.72</v>
      </c>
      <c r="M181" s="83">
        <v>86550</v>
      </c>
      <c r="N181" s="83">
        <v>108040</v>
      </c>
      <c r="O181" s="83">
        <v>135260</v>
      </c>
      <c r="P181" s="83">
        <v>170360</v>
      </c>
      <c r="Q181" s="83">
        <v>217820</v>
      </c>
      <c r="R181" s="82" t="s">
        <v>10</v>
      </c>
      <c r="S181" s="82" t="s">
        <v>10</v>
      </c>
      <c r="T181" t="s">
        <v>575</v>
      </c>
    </row>
    <row r="182" spans="1:20" x14ac:dyDescent="0.2">
      <c r="A182" t="s">
        <v>542</v>
      </c>
      <c r="B182" s="82" t="s">
        <v>908</v>
      </c>
      <c r="C182" t="s">
        <v>909</v>
      </c>
      <c r="D182" s="83">
        <v>4210</v>
      </c>
      <c r="E182" s="84">
        <v>44.98</v>
      </c>
      <c r="F182" s="83">
        <v>93550</v>
      </c>
      <c r="G182" s="85">
        <v>1</v>
      </c>
      <c r="H182" s="84">
        <v>30.98</v>
      </c>
      <c r="I182" s="84">
        <v>35.96</v>
      </c>
      <c r="J182" s="84">
        <v>44.17</v>
      </c>
      <c r="K182" s="84">
        <v>51</v>
      </c>
      <c r="L182" s="84">
        <v>60.52</v>
      </c>
      <c r="M182" s="83">
        <v>64430</v>
      </c>
      <c r="N182" s="83">
        <v>74790</v>
      </c>
      <c r="O182" s="83">
        <v>91880</v>
      </c>
      <c r="P182" s="83">
        <v>106070</v>
      </c>
      <c r="Q182" s="83">
        <v>125890</v>
      </c>
      <c r="R182" s="82" t="s">
        <v>10</v>
      </c>
      <c r="S182" s="82" t="s">
        <v>10</v>
      </c>
    </row>
    <row r="183" spans="1:20" x14ac:dyDescent="0.2">
      <c r="A183" t="s">
        <v>542</v>
      </c>
      <c r="B183" s="82" t="s">
        <v>910</v>
      </c>
      <c r="C183" t="s">
        <v>911</v>
      </c>
      <c r="D183" s="83">
        <v>4190</v>
      </c>
      <c r="E183" s="84">
        <v>21.56</v>
      </c>
      <c r="F183" s="83">
        <v>44840</v>
      </c>
      <c r="G183" s="85">
        <v>1.3</v>
      </c>
      <c r="H183" s="84">
        <v>13.56</v>
      </c>
      <c r="I183" s="84">
        <v>17.52</v>
      </c>
      <c r="J183" s="84">
        <v>20.95</v>
      </c>
      <c r="K183" s="84">
        <v>24.74</v>
      </c>
      <c r="L183" s="84">
        <v>30.07</v>
      </c>
      <c r="M183" s="83">
        <v>28200</v>
      </c>
      <c r="N183" s="83">
        <v>36440</v>
      </c>
      <c r="O183" s="83">
        <v>43580</v>
      </c>
      <c r="P183" s="83">
        <v>51460</v>
      </c>
      <c r="Q183" s="83">
        <v>62550</v>
      </c>
      <c r="R183" s="82" t="s">
        <v>10</v>
      </c>
      <c r="S183" s="82" t="s">
        <v>10</v>
      </c>
    </row>
    <row r="184" spans="1:20" x14ac:dyDescent="0.2">
      <c r="A184" t="s">
        <v>542</v>
      </c>
      <c r="B184" s="82" t="s">
        <v>912</v>
      </c>
      <c r="C184" t="s">
        <v>913</v>
      </c>
      <c r="D184" s="83">
        <v>4050</v>
      </c>
      <c r="E184" s="84">
        <v>17.04</v>
      </c>
      <c r="F184" s="83">
        <v>35450</v>
      </c>
      <c r="G184" s="85">
        <v>3.1</v>
      </c>
      <c r="H184" s="84">
        <v>12</v>
      </c>
      <c r="I184" s="84">
        <v>14.35</v>
      </c>
      <c r="J184" s="84">
        <v>16.84</v>
      </c>
      <c r="K184" s="84">
        <v>19.28</v>
      </c>
      <c r="L184" s="84">
        <v>22.45</v>
      </c>
      <c r="M184" s="83">
        <v>24960</v>
      </c>
      <c r="N184" s="83">
        <v>29850</v>
      </c>
      <c r="O184" s="83">
        <v>35020</v>
      </c>
      <c r="P184" s="83">
        <v>40100</v>
      </c>
      <c r="Q184" s="83">
        <v>46700</v>
      </c>
      <c r="R184" s="82" t="s">
        <v>10</v>
      </c>
      <c r="S184" s="82" t="s">
        <v>10</v>
      </c>
    </row>
    <row r="185" spans="1:20" x14ac:dyDescent="0.2">
      <c r="A185" t="s">
        <v>542</v>
      </c>
      <c r="B185" s="82" t="s">
        <v>914</v>
      </c>
      <c r="C185" t="s">
        <v>915</v>
      </c>
      <c r="D185" s="83">
        <v>3970</v>
      </c>
      <c r="E185" s="84">
        <v>22.76</v>
      </c>
      <c r="F185" s="83">
        <v>47330</v>
      </c>
      <c r="G185" s="85">
        <v>2.2000000000000002</v>
      </c>
      <c r="H185" s="84">
        <v>14.5</v>
      </c>
      <c r="I185" s="84">
        <v>17.399999999999999</v>
      </c>
      <c r="J185" s="84">
        <v>21</v>
      </c>
      <c r="K185" s="84">
        <v>25.48</v>
      </c>
      <c r="L185" s="84">
        <v>33.1</v>
      </c>
      <c r="M185" s="83">
        <v>30160</v>
      </c>
      <c r="N185" s="83">
        <v>36200</v>
      </c>
      <c r="O185" s="83">
        <v>43690</v>
      </c>
      <c r="P185" s="83">
        <v>52990</v>
      </c>
      <c r="Q185" s="83">
        <v>68860</v>
      </c>
      <c r="R185" s="82" t="s">
        <v>10</v>
      </c>
      <c r="S185" s="82" t="s">
        <v>10</v>
      </c>
    </row>
    <row r="186" spans="1:20" x14ac:dyDescent="0.2">
      <c r="A186" t="s">
        <v>542</v>
      </c>
      <c r="B186" s="82" t="s">
        <v>916</v>
      </c>
      <c r="C186" t="s">
        <v>917</v>
      </c>
      <c r="D186" s="83">
        <v>3950</v>
      </c>
      <c r="E186" s="84">
        <v>59.78</v>
      </c>
      <c r="F186" s="83">
        <v>124350</v>
      </c>
      <c r="G186" s="85">
        <v>5.6</v>
      </c>
      <c r="H186" s="84">
        <v>18.579999999999998</v>
      </c>
      <c r="I186" s="84">
        <v>29.79</v>
      </c>
      <c r="J186" s="84">
        <v>38.979999999999997</v>
      </c>
      <c r="K186" s="84">
        <v>69.650000000000006</v>
      </c>
      <c r="L186" s="84" t="s">
        <v>553</v>
      </c>
      <c r="M186" s="83">
        <v>38650</v>
      </c>
      <c r="N186" s="83">
        <v>61950</v>
      </c>
      <c r="O186" s="83">
        <v>81080</v>
      </c>
      <c r="P186" s="83">
        <v>144860</v>
      </c>
      <c r="Q186" s="83" t="s">
        <v>553</v>
      </c>
      <c r="R186" s="82" t="s">
        <v>10</v>
      </c>
      <c r="S186" s="82" t="s">
        <v>10</v>
      </c>
    </row>
    <row r="187" spans="1:20" x14ac:dyDescent="0.2">
      <c r="A187" t="s">
        <v>542</v>
      </c>
      <c r="B187" s="82" t="s">
        <v>918</v>
      </c>
      <c r="C187" t="s">
        <v>919</v>
      </c>
      <c r="D187" s="83">
        <v>3940</v>
      </c>
      <c r="E187" s="84">
        <v>24.86</v>
      </c>
      <c r="F187" s="83">
        <v>51720</v>
      </c>
      <c r="G187" s="85">
        <v>1.1000000000000001</v>
      </c>
      <c r="H187" s="84">
        <v>18.260000000000002</v>
      </c>
      <c r="I187" s="84">
        <v>21.64</v>
      </c>
      <c r="J187" s="84">
        <v>24.22</v>
      </c>
      <c r="K187" s="84">
        <v>28.45</v>
      </c>
      <c r="L187" s="84">
        <v>31.42</v>
      </c>
      <c r="M187" s="83">
        <v>37990</v>
      </c>
      <c r="N187" s="83">
        <v>45020</v>
      </c>
      <c r="O187" s="83">
        <v>50380</v>
      </c>
      <c r="P187" s="83">
        <v>59180</v>
      </c>
      <c r="Q187" s="83">
        <v>65350</v>
      </c>
      <c r="R187" s="82" t="s">
        <v>10</v>
      </c>
      <c r="S187" s="82" t="s">
        <v>10</v>
      </c>
    </row>
    <row r="188" spans="1:20" x14ac:dyDescent="0.2">
      <c r="A188" t="s">
        <v>542</v>
      </c>
      <c r="B188" s="82" t="s">
        <v>920</v>
      </c>
      <c r="C188" t="s">
        <v>921</v>
      </c>
      <c r="D188" s="83">
        <v>3920</v>
      </c>
      <c r="E188" s="84">
        <v>21.16</v>
      </c>
      <c r="F188" s="83">
        <v>44010</v>
      </c>
      <c r="G188" s="85">
        <v>1.4</v>
      </c>
      <c r="H188" s="84">
        <v>14.2</v>
      </c>
      <c r="I188" s="84">
        <v>16.55</v>
      </c>
      <c r="J188" s="84">
        <v>19.760000000000002</v>
      </c>
      <c r="K188" s="84">
        <v>23.44</v>
      </c>
      <c r="L188" s="84">
        <v>28.41</v>
      </c>
      <c r="M188" s="83">
        <v>29530</v>
      </c>
      <c r="N188" s="83">
        <v>34430</v>
      </c>
      <c r="O188" s="83">
        <v>41100</v>
      </c>
      <c r="P188" s="83">
        <v>48760</v>
      </c>
      <c r="Q188" s="83">
        <v>59090</v>
      </c>
      <c r="R188" s="82" t="s">
        <v>10</v>
      </c>
      <c r="S188" s="82" t="s">
        <v>10</v>
      </c>
    </row>
    <row r="189" spans="1:20" x14ac:dyDescent="0.2">
      <c r="A189" t="s">
        <v>542</v>
      </c>
      <c r="B189" s="82" t="s">
        <v>922</v>
      </c>
      <c r="C189" t="s">
        <v>923</v>
      </c>
      <c r="D189" s="83">
        <v>3910</v>
      </c>
      <c r="E189" s="84">
        <v>35.83</v>
      </c>
      <c r="F189" s="83">
        <v>74520</v>
      </c>
      <c r="G189" s="85">
        <v>4.4000000000000004</v>
      </c>
      <c r="H189" s="84">
        <v>18.72</v>
      </c>
      <c r="I189" s="84">
        <v>23.43</v>
      </c>
      <c r="J189" s="84">
        <v>35.409999999999997</v>
      </c>
      <c r="K189" s="84">
        <v>45.37</v>
      </c>
      <c r="L189" s="84">
        <v>55.59</v>
      </c>
      <c r="M189" s="83">
        <v>38930</v>
      </c>
      <c r="N189" s="83">
        <v>48730</v>
      </c>
      <c r="O189" s="83">
        <v>73660</v>
      </c>
      <c r="P189" s="83">
        <v>94370</v>
      </c>
      <c r="Q189" s="83">
        <v>115620</v>
      </c>
      <c r="R189" s="82" t="s">
        <v>10</v>
      </c>
      <c r="S189" s="82" t="s">
        <v>10</v>
      </c>
    </row>
    <row r="190" spans="1:20" x14ac:dyDescent="0.2">
      <c r="A190" t="s">
        <v>542</v>
      </c>
      <c r="B190" s="82" t="s">
        <v>924</v>
      </c>
      <c r="C190" t="s">
        <v>925</v>
      </c>
      <c r="D190" s="83">
        <v>3900</v>
      </c>
      <c r="E190" s="84">
        <v>14.82</v>
      </c>
      <c r="F190" s="83">
        <v>30830</v>
      </c>
      <c r="G190" s="85">
        <v>2.1</v>
      </c>
      <c r="H190" s="84">
        <v>9.52</v>
      </c>
      <c r="I190" s="84">
        <v>10.67</v>
      </c>
      <c r="J190" s="84">
        <v>13.81</v>
      </c>
      <c r="K190" s="84">
        <v>16.739999999999998</v>
      </c>
      <c r="L190" s="84">
        <v>22.22</v>
      </c>
      <c r="M190" s="83">
        <v>19800</v>
      </c>
      <c r="N190" s="83">
        <v>22190</v>
      </c>
      <c r="O190" s="83">
        <v>28710</v>
      </c>
      <c r="P190" s="83">
        <v>34830</v>
      </c>
      <c r="Q190" s="83">
        <v>46210</v>
      </c>
      <c r="R190" s="82" t="s">
        <v>10</v>
      </c>
      <c r="S190" s="82" t="s">
        <v>10</v>
      </c>
    </row>
    <row r="191" spans="1:20" x14ac:dyDescent="0.2">
      <c r="A191" t="s">
        <v>542</v>
      </c>
      <c r="B191" s="82" t="s">
        <v>926</v>
      </c>
      <c r="C191" t="s">
        <v>927</v>
      </c>
      <c r="D191" s="83">
        <v>3860</v>
      </c>
      <c r="E191" s="84">
        <v>32.340000000000003</v>
      </c>
      <c r="F191" s="83">
        <v>67270</v>
      </c>
      <c r="G191" s="85">
        <v>3.4</v>
      </c>
      <c r="H191" s="84">
        <v>24.23</v>
      </c>
      <c r="I191" s="84">
        <v>25</v>
      </c>
      <c r="J191" s="84">
        <v>27.38</v>
      </c>
      <c r="K191" s="84">
        <v>37</v>
      </c>
      <c r="L191" s="84">
        <v>46.7</v>
      </c>
      <c r="M191" s="83">
        <v>50400</v>
      </c>
      <c r="N191" s="83">
        <v>52000</v>
      </c>
      <c r="O191" s="83">
        <v>56950</v>
      </c>
      <c r="P191" s="83">
        <v>76960</v>
      </c>
      <c r="Q191" s="83">
        <v>97140</v>
      </c>
      <c r="R191" s="82" t="s">
        <v>10</v>
      </c>
      <c r="S191" s="82" t="s">
        <v>10</v>
      </c>
    </row>
    <row r="192" spans="1:20" x14ac:dyDescent="0.2">
      <c r="A192" t="s">
        <v>542</v>
      </c>
      <c r="B192" s="82" t="s">
        <v>928</v>
      </c>
      <c r="C192" t="s">
        <v>929</v>
      </c>
      <c r="D192" s="83">
        <v>3840</v>
      </c>
      <c r="E192" s="84">
        <v>23.48</v>
      </c>
      <c r="F192" s="83">
        <v>48840</v>
      </c>
      <c r="G192" s="85">
        <v>1.6</v>
      </c>
      <c r="H192" s="84">
        <v>16.920000000000002</v>
      </c>
      <c r="I192" s="84">
        <v>19.28</v>
      </c>
      <c r="J192" s="84">
        <v>22.53</v>
      </c>
      <c r="K192" s="84">
        <v>27.52</v>
      </c>
      <c r="L192" s="84">
        <v>30.75</v>
      </c>
      <c r="M192" s="83">
        <v>35190</v>
      </c>
      <c r="N192" s="83">
        <v>40100</v>
      </c>
      <c r="O192" s="83">
        <v>46870</v>
      </c>
      <c r="P192" s="83">
        <v>57230</v>
      </c>
      <c r="Q192" s="83">
        <v>63970</v>
      </c>
      <c r="R192" s="82" t="s">
        <v>10</v>
      </c>
      <c r="S192" s="82" t="s">
        <v>10</v>
      </c>
    </row>
    <row r="193" spans="1:20" x14ac:dyDescent="0.2">
      <c r="A193" t="s">
        <v>542</v>
      </c>
      <c r="B193" s="82" t="s">
        <v>930</v>
      </c>
      <c r="C193" t="s">
        <v>931</v>
      </c>
      <c r="D193" s="83">
        <v>3830</v>
      </c>
      <c r="E193" s="84">
        <v>19.899999999999999</v>
      </c>
      <c r="F193" s="83">
        <v>41380</v>
      </c>
      <c r="G193" s="85">
        <v>0.8</v>
      </c>
      <c r="H193" s="84">
        <v>11.7</v>
      </c>
      <c r="I193" s="84">
        <v>15.65</v>
      </c>
      <c r="J193" s="84">
        <v>18.690000000000001</v>
      </c>
      <c r="K193" s="84">
        <v>22.63</v>
      </c>
      <c r="L193" s="84">
        <v>29.19</v>
      </c>
      <c r="M193" s="83">
        <v>24340</v>
      </c>
      <c r="N193" s="83">
        <v>32550</v>
      </c>
      <c r="O193" s="83">
        <v>38880</v>
      </c>
      <c r="P193" s="83">
        <v>47060</v>
      </c>
      <c r="Q193" s="83">
        <v>60700</v>
      </c>
      <c r="R193" s="82" t="s">
        <v>10</v>
      </c>
      <c r="S193" s="82" t="s">
        <v>10</v>
      </c>
    </row>
    <row r="194" spans="1:20" x14ac:dyDescent="0.2">
      <c r="A194" t="s">
        <v>542</v>
      </c>
      <c r="B194" s="82" t="s">
        <v>932</v>
      </c>
      <c r="C194" t="s">
        <v>933</v>
      </c>
      <c r="D194" s="83">
        <v>3810</v>
      </c>
      <c r="E194" s="84">
        <v>26.74</v>
      </c>
      <c r="F194" s="83">
        <v>55620</v>
      </c>
      <c r="G194" s="85">
        <v>1.3</v>
      </c>
      <c r="H194" s="84">
        <v>17.5</v>
      </c>
      <c r="I194" s="84">
        <v>20.440000000000001</v>
      </c>
      <c r="J194" s="84">
        <v>25.08</v>
      </c>
      <c r="K194" s="84">
        <v>30.02</v>
      </c>
      <c r="L194" s="84">
        <v>38.17</v>
      </c>
      <c r="M194" s="83">
        <v>36400</v>
      </c>
      <c r="N194" s="83">
        <v>42520</v>
      </c>
      <c r="O194" s="83">
        <v>52160</v>
      </c>
      <c r="P194" s="83">
        <v>62440</v>
      </c>
      <c r="Q194" s="83">
        <v>79390</v>
      </c>
      <c r="R194" s="82" t="s">
        <v>10</v>
      </c>
      <c r="S194" s="82" t="s">
        <v>10</v>
      </c>
    </row>
    <row r="195" spans="1:20" x14ac:dyDescent="0.2">
      <c r="A195" t="s">
        <v>542</v>
      </c>
      <c r="B195" s="82" t="s">
        <v>934</v>
      </c>
      <c r="C195" t="s">
        <v>935</v>
      </c>
      <c r="D195" s="83">
        <v>3780</v>
      </c>
      <c r="E195" s="84">
        <v>18.04</v>
      </c>
      <c r="F195" s="83">
        <v>37530</v>
      </c>
      <c r="G195" s="85">
        <v>3.9</v>
      </c>
      <c r="H195" s="84">
        <v>10.5</v>
      </c>
      <c r="I195" s="84">
        <v>11.13</v>
      </c>
      <c r="J195" s="84">
        <v>14.1</v>
      </c>
      <c r="K195" s="84">
        <v>21.64</v>
      </c>
      <c r="L195" s="84">
        <v>30.9</v>
      </c>
      <c r="M195" s="83">
        <v>21840</v>
      </c>
      <c r="N195" s="83">
        <v>23140</v>
      </c>
      <c r="O195" s="83">
        <v>29320</v>
      </c>
      <c r="P195" s="83">
        <v>45010</v>
      </c>
      <c r="Q195" s="83">
        <v>64270</v>
      </c>
      <c r="R195" s="82" t="s">
        <v>10</v>
      </c>
      <c r="S195" s="82" t="s">
        <v>10</v>
      </c>
    </row>
    <row r="196" spans="1:20" x14ac:dyDescent="0.2">
      <c r="A196" t="s">
        <v>542</v>
      </c>
      <c r="B196" s="82" t="s">
        <v>936</v>
      </c>
      <c r="C196" t="s">
        <v>937</v>
      </c>
      <c r="D196" s="83">
        <v>3650</v>
      </c>
      <c r="E196" s="84">
        <v>55.41</v>
      </c>
      <c r="F196" s="83">
        <v>115250</v>
      </c>
      <c r="G196" s="85">
        <v>5.4</v>
      </c>
      <c r="H196" s="84">
        <v>31.5</v>
      </c>
      <c r="I196" s="84">
        <v>39.090000000000003</v>
      </c>
      <c r="J196" s="84">
        <v>51.55</v>
      </c>
      <c r="K196" s="84">
        <v>65.930000000000007</v>
      </c>
      <c r="L196" s="84">
        <v>80.36</v>
      </c>
      <c r="M196" s="83">
        <v>65510</v>
      </c>
      <c r="N196" s="83">
        <v>81310</v>
      </c>
      <c r="O196" s="83">
        <v>107220</v>
      </c>
      <c r="P196" s="83">
        <v>137120</v>
      </c>
      <c r="Q196" s="83">
        <v>167140</v>
      </c>
      <c r="R196" s="82" t="s">
        <v>10</v>
      </c>
      <c r="S196" s="82" t="s">
        <v>10</v>
      </c>
    </row>
    <row r="197" spans="1:20" x14ac:dyDescent="0.2">
      <c r="A197" t="s">
        <v>542</v>
      </c>
      <c r="B197" s="82" t="s">
        <v>938</v>
      </c>
      <c r="C197" t="s">
        <v>939</v>
      </c>
      <c r="D197" s="83">
        <v>3650</v>
      </c>
      <c r="E197" s="84">
        <v>54.41</v>
      </c>
      <c r="F197" s="83">
        <v>113180</v>
      </c>
      <c r="G197" s="85">
        <v>1.2</v>
      </c>
      <c r="H197" s="84">
        <v>37.78</v>
      </c>
      <c r="I197" s="84">
        <v>47.19</v>
      </c>
      <c r="J197" s="84">
        <v>53.14</v>
      </c>
      <c r="K197" s="84">
        <v>60.17</v>
      </c>
      <c r="L197" s="84">
        <v>71.989999999999995</v>
      </c>
      <c r="M197" s="83">
        <v>78570</v>
      </c>
      <c r="N197" s="83">
        <v>98160</v>
      </c>
      <c r="O197" s="83">
        <v>110530</v>
      </c>
      <c r="P197" s="83">
        <v>125160</v>
      </c>
      <c r="Q197" s="83">
        <v>149730</v>
      </c>
      <c r="R197" s="82" t="s">
        <v>10</v>
      </c>
      <c r="S197" s="82" t="s">
        <v>10</v>
      </c>
    </row>
    <row r="198" spans="1:20" x14ac:dyDescent="0.2">
      <c r="A198" t="s">
        <v>542</v>
      </c>
      <c r="B198" s="82" t="s">
        <v>940</v>
      </c>
      <c r="C198" t="s">
        <v>941</v>
      </c>
      <c r="D198" s="83">
        <v>3610</v>
      </c>
      <c r="E198" s="84">
        <v>19.149999999999999</v>
      </c>
      <c r="F198" s="83">
        <v>39830</v>
      </c>
      <c r="G198" s="85">
        <v>1.4</v>
      </c>
      <c r="H198" s="84">
        <v>13.83</v>
      </c>
      <c r="I198" s="84">
        <v>16.059999999999999</v>
      </c>
      <c r="J198" s="84">
        <v>18.07</v>
      </c>
      <c r="K198" s="84">
        <v>21.94</v>
      </c>
      <c r="L198" s="84">
        <v>26</v>
      </c>
      <c r="M198" s="83">
        <v>28760</v>
      </c>
      <c r="N198" s="83">
        <v>33390</v>
      </c>
      <c r="O198" s="83">
        <v>37580</v>
      </c>
      <c r="P198" s="83">
        <v>45630</v>
      </c>
      <c r="Q198" s="83">
        <v>54080</v>
      </c>
      <c r="R198" s="82" t="s">
        <v>10</v>
      </c>
      <c r="S198" s="82" t="s">
        <v>10</v>
      </c>
    </row>
    <row r="199" spans="1:20" x14ac:dyDescent="0.2">
      <c r="A199" t="s">
        <v>542</v>
      </c>
      <c r="B199" s="82" t="s">
        <v>942</v>
      </c>
      <c r="C199" t="s">
        <v>943</v>
      </c>
      <c r="D199" s="83">
        <v>3590</v>
      </c>
      <c r="E199" s="84">
        <v>50.18</v>
      </c>
      <c r="F199" s="83">
        <v>104380</v>
      </c>
      <c r="G199" s="85">
        <v>2.6</v>
      </c>
      <c r="H199" s="84">
        <v>24.3</v>
      </c>
      <c r="I199" s="84">
        <v>37.299999999999997</v>
      </c>
      <c r="J199" s="84">
        <v>48.53</v>
      </c>
      <c r="K199" s="84">
        <v>60.81</v>
      </c>
      <c r="L199" s="84">
        <v>71.14</v>
      </c>
      <c r="M199" s="83">
        <v>50530</v>
      </c>
      <c r="N199" s="83">
        <v>77580</v>
      </c>
      <c r="O199" s="83">
        <v>100950</v>
      </c>
      <c r="P199" s="83">
        <v>126480</v>
      </c>
      <c r="Q199" s="83">
        <v>147970</v>
      </c>
      <c r="R199" s="82" t="s">
        <v>10</v>
      </c>
      <c r="S199" s="82" t="s">
        <v>10</v>
      </c>
    </row>
    <row r="200" spans="1:20" x14ac:dyDescent="0.2">
      <c r="A200" t="s">
        <v>542</v>
      </c>
      <c r="B200" s="82" t="s">
        <v>944</v>
      </c>
      <c r="C200" t="s">
        <v>945</v>
      </c>
      <c r="D200" s="83">
        <v>3590</v>
      </c>
      <c r="E200" s="84" t="s">
        <v>573</v>
      </c>
      <c r="F200" s="83">
        <v>69550</v>
      </c>
      <c r="G200" s="85">
        <v>0.5</v>
      </c>
      <c r="H200" s="84" t="s">
        <v>573</v>
      </c>
      <c r="I200" s="84" t="s">
        <v>573</v>
      </c>
      <c r="J200" s="84" t="s">
        <v>573</v>
      </c>
      <c r="K200" s="84" t="s">
        <v>573</v>
      </c>
      <c r="L200" s="84" t="s">
        <v>573</v>
      </c>
      <c r="M200" s="83">
        <v>61930</v>
      </c>
      <c r="N200" s="83">
        <v>64930</v>
      </c>
      <c r="O200" s="83">
        <v>67180</v>
      </c>
      <c r="P200" s="83">
        <v>75100</v>
      </c>
      <c r="Q200" s="83">
        <v>81530</v>
      </c>
      <c r="R200" s="82" t="s">
        <v>574</v>
      </c>
      <c r="S200" s="82" t="s">
        <v>10</v>
      </c>
      <c r="T200" t="s">
        <v>575</v>
      </c>
    </row>
    <row r="201" spans="1:20" x14ac:dyDescent="0.2">
      <c r="A201" t="s">
        <v>542</v>
      </c>
      <c r="B201" s="82" t="s">
        <v>946</v>
      </c>
      <c r="C201" t="s">
        <v>947</v>
      </c>
      <c r="D201" s="83">
        <v>3520</v>
      </c>
      <c r="E201" s="84">
        <v>20.51</v>
      </c>
      <c r="F201" s="83">
        <v>42650</v>
      </c>
      <c r="G201" s="85">
        <v>0.9</v>
      </c>
      <c r="H201" s="84">
        <v>13.13</v>
      </c>
      <c r="I201" s="84">
        <v>16.47</v>
      </c>
      <c r="J201" s="84">
        <v>18.62</v>
      </c>
      <c r="K201" s="84">
        <v>24.36</v>
      </c>
      <c r="L201" s="84">
        <v>28.85</v>
      </c>
      <c r="M201" s="83">
        <v>27320</v>
      </c>
      <c r="N201" s="83">
        <v>34260</v>
      </c>
      <c r="O201" s="83">
        <v>38740</v>
      </c>
      <c r="P201" s="83">
        <v>50680</v>
      </c>
      <c r="Q201" s="83">
        <v>60000</v>
      </c>
      <c r="R201" s="82" t="s">
        <v>10</v>
      </c>
      <c r="S201" s="82" t="s">
        <v>10</v>
      </c>
    </row>
    <row r="202" spans="1:20" x14ac:dyDescent="0.2">
      <c r="A202" t="s">
        <v>542</v>
      </c>
      <c r="B202" s="82" t="s">
        <v>948</v>
      </c>
      <c r="C202" t="s">
        <v>949</v>
      </c>
      <c r="D202" s="83">
        <v>3510</v>
      </c>
      <c r="E202" s="84">
        <v>13.69</v>
      </c>
      <c r="F202" s="83">
        <v>28480</v>
      </c>
      <c r="G202" s="85">
        <v>1.8</v>
      </c>
      <c r="H202" s="84">
        <v>10.07</v>
      </c>
      <c r="I202" s="84">
        <v>10.81</v>
      </c>
      <c r="J202" s="84">
        <v>12.76</v>
      </c>
      <c r="K202" s="84">
        <v>14.15</v>
      </c>
      <c r="L202" s="84">
        <v>20.9</v>
      </c>
      <c r="M202" s="83">
        <v>20940</v>
      </c>
      <c r="N202" s="83">
        <v>22480</v>
      </c>
      <c r="O202" s="83">
        <v>26530</v>
      </c>
      <c r="P202" s="83">
        <v>29430</v>
      </c>
      <c r="Q202" s="83">
        <v>43460</v>
      </c>
      <c r="R202" s="82" t="s">
        <v>10</v>
      </c>
      <c r="S202" s="82" t="s">
        <v>10</v>
      </c>
    </row>
    <row r="203" spans="1:20" x14ac:dyDescent="0.2">
      <c r="A203" t="s">
        <v>542</v>
      </c>
      <c r="B203" s="82" t="s">
        <v>950</v>
      </c>
      <c r="C203" t="s">
        <v>951</v>
      </c>
      <c r="D203" s="83">
        <v>3480</v>
      </c>
      <c r="E203" s="84">
        <v>25.49</v>
      </c>
      <c r="F203" s="83">
        <v>53030</v>
      </c>
      <c r="G203" s="85">
        <v>0.9</v>
      </c>
      <c r="H203" s="84">
        <v>17.14</v>
      </c>
      <c r="I203" s="84">
        <v>21.07</v>
      </c>
      <c r="J203" s="84">
        <v>24.52</v>
      </c>
      <c r="K203" s="84">
        <v>29.42</v>
      </c>
      <c r="L203" s="84">
        <v>35.200000000000003</v>
      </c>
      <c r="M203" s="83">
        <v>35660</v>
      </c>
      <c r="N203" s="83">
        <v>43830</v>
      </c>
      <c r="O203" s="83">
        <v>51010</v>
      </c>
      <c r="P203" s="83">
        <v>61200</v>
      </c>
      <c r="Q203" s="83">
        <v>73220</v>
      </c>
      <c r="R203" s="82" t="s">
        <v>10</v>
      </c>
      <c r="S203" s="82" t="s">
        <v>10</v>
      </c>
    </row>
    <row r="204" spans="1:20" x14ac:dyDescent="0.2">
      <c r="A204" t="s">
        <v>542</v>
      </c>
      <c r="B204" s="82" t="s">
        <v>952</v>
      </c>
      <c r="C204" t="s">
        <v>953</v>
      </c>
      <c r="D204" s="83">
        <v>3480</v>
      </c>
      <c r="E204" s="84">
        <v>25.4</v>
      </c>
      <c r="F204" s="83">
        <v>52840</v>
      </c>
      <c r="G204" s="85">
        <v>5.0999999999999996</v>
      </c>
      <c r="H204" s="84">
        <v>14.15</v>
      </c>
      <c r="I204" s="84">
        <v>18.170000000000002</v>
      </c>
      <c r="J204" s="84">
        <v>22.68</v>
      </c>
      <c r="K204" s="84">
        <v>30.74</v>
      </c>
      <c r="L204" s="84">
        <v>39.17</v>
      </c>
      <c r="M204" s="83">
        <v>29430</v>
      </c>
      <c r="N204" s="83">
        <v>37780</v>
      </c>
      <c r="O204" s="83">
        <v>47170</v>
      </c>
      <c r="P204" s="83">
        <v>63940</v>
      </c>
      <c r="Q204" s="83">
        <v>81460</v>
      </c>
      <c r="R204" s="82" t="s">
        <v>10</v>
      </c>
      <c r="S204" s="82" t="s">
        <v>10</v>
      </c>
    </row>
    <row r="205" spans="1:20" x14ac:dyDescent="0.2">
      <c r="A205" t="s">
        <v>542</v>
      </c>
      <c r="B205" s="82" t="s">
        <v>954</v>
      </c>
      <c r="C205" t="s">
        <v>955</v>
      </c>
      <c r="D205" s="83">
        <v>3440</v>
      </c>
      <c r="E205" s="84">
        <v>23.38</v>
      </c>
      <c r="F205" s="83">
        <v>48640</v>
      </c>
      <c r="G205" s="85">
        <v>3.8</v>
      </c>
      <c r="H205" s="84">
        <v>16.34</v>
      </c>
      <c r="I205" s="84">
        <v>17.989999999999998</v>
      </c>
      <c r="J205" s="84">
        <v>22.22</v>
      </c>
      <c r="K205" s="84">
        <v>28.44</v>
      </c>
      <c r="L205" s="84">
        <v>31.25</v>
      </c>
      <c r="M205" s="83">
        <v>33990</v>
      </c>
      <c r="N205" s="83">
        <v>37430</v>
      </c>
      <c r="O205" s="83">
        <v>46220</v>
      </c>
      <c r="P205" s="83">
        <v>59150</v>
      </c>
      <c r="Q205" s="83">
        <v>65000</v>
      </c>
      <c r="R205" s="82" t="s">
        <v>10</v>
      </c>
      <c r="S205" s="82" t="s">
        <v>10</v>
      </c>
    </row>
    <row r="206" spans="1:20" x14ac:dyDescent="0.2">
      <c r="A206" t="s">
        <v>542</v>
      </c>
      <c r="B206" s="82" t="s">
        <v>956</v>
      </c>
      <c r="C206" t="s">
        <v>957</v>
      </c>
      <c r="D206" s="83">
        <v>3420</v>
      </c>
      <c r="E206" s="84">
        <v>37.01</v>
      </c>
      <c r="F206" s="83">
        <v>76970</v>
      </c>
      <c r="G206" s="85">
        <v>1.4</v>
      </c>
      <c r="H206" s="84">
        <v>24.01</v>
      </c>
      <c r="I206" s="84">
        <v>28.8</v>
      </c>
      <c r="J206" s="84">
        <v>35.979999999999997</v>
      </c>
      <c r="K206" s="84">
        <v>47.35</v>
      </c>
      <c r="L206" s="84">
        <v>49.12</v>
      </c>
      <c r="M206" s="83">
        <v>49940</v>
      </c>
      <c r="N206" s="83">
        <v>59910</v>
      </c>
      <c r="O206" s="83">
        <v>74850</v>
      </c>
      <c r="P206" s="83">
        <v>98490</v>
      </c>
      <c r="Q206" s="83">
        <v>102170</v>
      </c>
      <c r="R206" s="82" t="s">
        <v>10</v>
      </c>
      <c r="S206" s="82" t="s">
        <v>10</v>
      </c>
    </row>
    <row r="207" spans="1:20" x14ac:dyDescent="0.2">
      <c r="A207" t="s">
        <v>542</v>
      </c>
      <c r="B207" s="82" t="s">
        <v>958</v>
      </c>
      <c r="C207" t="s">
        <v>959</v>
      </c>
      <c r="D207" s="83">
        <v>3410</v>
      </c>
      <c r="E207" s="84">
        <v>18.010000000000002</v>
      </c>
      <c r="F207" s="83">
        <v>37460</v>
      </c>
      <c r="G207" s="85">
        <v>1.6</v>
      </c>
      <c r="H207" s="84">
        <v>13.38</v>
      </c>
      <c r="I207" s="84">
        <v>14.63</v>
      </c>
      <c r="J207" s="84">
        <v>16.920000000000002</v>
      </c>
      <c r="K207" s="84">
        <v>19.55</v>
      </c>
      <c r="L207" s="84">
        <v>24.12</v>
      </c>
      <c r="M207" s="83">
        <v>27830</v>
      </c>
      <c r="N207" s="83">
        <v>30420</v>
      </c>
      <c r="O207" s="83">
        <v>35190</v>
      </c>
      <c r="P207" s="83">
        <v>40660</v>
      </c>
      <c r="Q207" s="83">
        <v>50160</v>
      </c>
      <c r="R207" s="82" t="s">
        <v>10</v>
      </c>
      <c r="S207" s="82" t="s">
        <v>10</v>
      </c>
    </row>
    <row r="208" spans="1:20" x14ac:dyDescent="0.2">
      <c r="A208" t="s">
        <v>542</v>
      </c>
      <c r="B208" s="82" t="s">
        <v>960</v>
      </c>
      <c r="C208" t="s">
        <v>961</v>
      </c>
      <c r="D208" s="83">
        <v>3400</v>
      </c>
      <c r="E208" s="84">
        <v>13.17</v>
      </c>
      <c r="F208" s="83">
        <v>27390</v>
      </c>
      <c r="G208" s="85">
        <v>3.8</v>
      </c>
      <c r="H208" s="84">
        <v>7.99</v>
      </c>
      <c r="I208" s="84">
        <v>10.6</v>
      </c>
      <c r="J208" s="84">
        <v>13.4</v>
      </c>
      <c r="K208" s="84">
        <v>14.87</v>
      </c>
      <c r="L208" s="84">
        <v>17.79</v>
      </c>
      <c r="M208" s="83">
        <v>16620</v>
      </c>
      <c r="N208" s="83">
        <v>22050</v>
      </c>
      <c r="O208" s="83">
        <v>27870</v>
      </c>
      <c r="P208" s="83">
        <v>30930</v>
      </c>
      <c r="Q208" s="83">
        <v>37010</v>
      </c>
      <c r="R208" s="82" t="s">
        <v>10</v>
      </c>
      <c r="S208" s="82" t="s">
        <v>10</v>
      </c>
    </row>
    <row r="209" spans="1:20" x14ac:dyDescent="0.2">
      <c r="A209" t="s">
        <v>542</v>
      </c>
      <c r="B209" s="82" t="s">
        <v>962</v>
      </c>
      <c r="C209" t="s">
        <v>963</v>
      </c>
      <c r="D209" s="83">
        <v>3360</v>
      </c>
      <c r="E209" s="84">
        <v>13.48</v>
      </c>
      <c r="F209" s="83">
        <v>28040</v>
      </c>
      <c r="G209" s="85">
        <v>2.4</v>
      </c>
      <c r="H209" s="84">
        <v>9.7100000000000009</v>
      </c>
      <c r="I209" s="84">
        <v>11.24</v>
      </c>
      <c r="J209" s="84">
        <v>13.61</v>
      </c>
      <c r="K209" s="84">
        <v>14.62</v>
      </c>
      <c r="L209" s="84">
        <v>16.91</v>
      </c>
      <c r="M209" s="83">
        <v>20200</v>
      </c>
      <c r="N209" s="83">
        <v>23380</v>
      </c>
      <c r="O209" s="83">
        <v>28300</v>
      </c>
      <c r="P209" s="83">
        <v>30410</v>
      </c>
      <c r="Q209" s="83">
        <v>35170</v>
      </c>
      <c r="R209" s="82" t="s">
        <v>10</v>
      </c>
      <c r="S209" s="82" t="s">
        <v>10</v>
      </c>
    </row>
    <row r="210" spans="1:20" x14ac:dyDescent="0.2">
      <c r="A210" t="s">
        <v>542</v>
      </c>
      <c r="B210" s="82" t="s">
        <v>964</v>
      </c>
      <c r="C210" t="s">
        <v>965</v>
      </c>
      <c r="D210" s="83">
        <v>3340</v>
      </c>
      <c r="E210" s="84">
        <v>23.23</v>
      </c>
      <c r="F210" s="83">
        <v>48310</v>
      </c>
      <c r="G210" s="85">
        <v>0.9</v>
      </c>
      <c r="H210" s="84">
        <v>18.09</v>
      </c>
      <c r="I210" s="84">
        <v>19.489999999999998</v>
      </c>
      <c r="J210" s="84">
        <v>23.8</v>
      </c>
      <c r="K210" s="84">
        <v>25.93</v>
      </c>
      <c r="L210" s="84">
        <v>28.27</v>
      </c>
      <c r="M210" s="83">
        <v>37630</v>
      </c>
      <c r="N210" s="83">
        <v>40550</v>
      </c>
      <c r="O210" s="83">
        <v>49510</v>
      </c>
      <c r="P210" s="83">
        <v>53930</v>
      </c>
      <c r="Q210" s="83">
        <v>58800</v>
      </c>
      <c r="R210" s="82" t="s">
        <v>10</v>
      </c>
      <c r="S210" s="82" t="s">
        <v>10</v>
      </c>
    </row>
    <row r="211" spans="1:20" x14ac:dyDescent="0.2">
      <c r="A211" t="s">
        <v>542</v>
      </c>
      <c r="B211" s="82" t="s">
        <v>966</v>
      </c>
      <c r="C211" t="s">
        <v>967</v>
      </c>
      <c r="D211" s="83">
        <v>3320</v>
      </c>
      <c r="E211" s="84" t="s">
        <v>573</v>
      </c>
      <c r="F211" s="83">
        <v>46440</v>
      </c>
      <c r="G211" s="85">
        <v>2.8</v>
      </c>
      <c r="H211" s="84" t="s">
        <v>573</v>
      </c>
      <c r="I211" s="84" t="s">
        <v>573</v>
      </c>
      <c r="J211" s="84" t="s">
        <v>573</v>
      </c>
      <c r="K211" s="84" t="s">
        <v>573</v>
      </c>
      <c r="L211" s="84" t="s">
        <v>573</v>
      </c>
      <c r="M211" s="83">
        <v>21900</v>
      </c>
      <c r="N211" s="83">
        <v>27130</v>
      </c>
      <c r="O211" s="83">
        <v>36580</v>
      </c>
      <c r="P211" s="83">
        <v>52860</v>
      </c>
      <c r="Q211" s="83">
        <v>78570</v>
      </c>
      <c r="R211" s="82" t="s">
        <v>574</v>
      </c>
      <c r="S211" s="82" t="s">
        <v>10</v>
      </c>
      <c r="T211" t="s">
        <v>575</v>
      </c>
    </row>
    <row r="212" spans="1:20" x14ac:dyDescent="0.2">
      <c r="A212" t="s">
        <v>542</v>
      </c>
      <c r="B212" s="82" t="s">
        <v>968</v>
      </c>
      <c r="C212" t="s">
        <v>969</v>
      </c>
      <c r="D212" s="83">
        <v>3310</v>
      </c>
      <c r="E212" s="84">
        <v>25.77</v>
      </c>
      <c r="F212" s="83">
        <v>53610</v>
      </c>
      <c r="G212" s="85">
        <v>1.6</v>
      </c>
      <c r="H212" s="84">
        <v>16.989999999999998</v>
      </c>
      <c r="I212" s="84">
        <v>19.55</v>
      </c>
      <c r="J212" s="84">
        <v>23.47</v>
      </c>
      <c r="K212" s="84">
        <v>28.41</v>
      </c>
      <c r="L212" s="84">
        <v>36.020000000000003</v>
      </c>
      <c r="M212" s="83">
        <v>35340</v>
      </c>
      <c r="N212" s="83">
        <v>40670</v>
      </c>
      <c r="O212" s="83">
        <v>48810</v>
      </c>
      <c r="P212" s="83">
        <v>59090</v>
      </c>
      <c r="Q212" s="83">
        <v>74930</v>
      </c>
      <c r="R212" s="82" t="s">
        <v>10</v>
      </c>
      <c r="S212" s="82" t="s">
        <v>10</v>
      </c>
    </row>
    <row r="213" spans="1:20" x14ac:dyDescent="0.2">
      <c r="A213" t="s">
        <v>542</v>
      </c>
      <c r="B213" s="82" t="s">
        <v>970</v>
      </c>
      <c r="C213" t="s">
        <v>971</v>
      </c>
      <c r="D213" s="83">
        <v>3240</v>
      </c>
      <c r="E213" s="84">
        <v>40.840000000000003</v>
      </c>
      <c r="F213" s="83">
        <v>84950</v>
      </c>
      <c r="G213" s="85">
        <v>1.7</v>
      </c>
      <c r="H213" s="84">
        <v>24.34</v>
      </c>
      <c r="I213" s="84">
        <v>30.71</v>
      </c>
      <c r="J213" s="84">
        <v>39.4</v>
      </c>
      <c r="K213" s="84">
        <v>49.64</v>
      </c>
      <c r="L213" s="84">
        <v>57.15</v>
      </c>
      <c r="M213" s="83">
        <v>50620</v>
      </c>
      <c r="N213" s="83">
        <v>63870</v>
      </c>
      <c r="O213" s="83">
        <v>81950</v>
      </c>
      <c r="P213" s="83">
        <v>103260</v>
      </c>
      <c r="Q213" s="83">
        <v>118880</v>
      </c>
      <c r="R213" s="82" t="s">
        <v>10</v>
      </c>
      <c r="S213" s="82" t="s">
        <v>10</v>
      </c>
    </row>
    <row r="214" spans="1:20" x14ac:dyDescent="0.2">
      <c r="A214" t="s">
        <v>542</v>
      </c>
      <c r="B214" s="82" t="s">
        <v>972</v>
      </c>
      <c r="C214" t="s">
        <v>973</v>
      </c>
      <c r="D214" s="83">
        <v>3210</v>
      </c>
      <c r="E214" s="84" t="s">
        <v>573</v>
      </c>
      <c r="F214" s="83">
        <v>64640</v>
      </c>
      <c r="G214" s="85">
        <v>0.5</v>
      </c>
      <c r="H214" s="84" t="s">
        <v>573</v>
      </c>
      <c r="I214" s="84" t="s">
        <v>573</v>
      </c>
      <c r="J214" s="84" t="s">
        <v>573</v>
      </c>
      <c r="K214" s="84" t="s">
        <v>573</v>
      </c>
      <c r="L214" s="84" t="s">
        <v>573</v>
      </c>
      <c r="M214" s="83">
        <v>59510</v>
      </c>
      <c r="N214" s="83">
        <v>63880</v>
      </c>
      <c r="O214" s="83">
        <v>66200</v>
      </c>
      <c r="P214" s="83">
        <v>66780</v>
      </c>
      <c r="Q214" s="83">
        <v>74800</v>
      </c>
      <c r="R214" s="82" t="s">
        <v>574</v>
      </c>
      <c r="S214" s="82" t="s">
        <v>10</v>
      </c>
      <c r="T214" t="s">
        <v>575</v>
      </c>
    </row>
    <row r="215" spans="1:20" x14ac:dyDescent="0.2">
      <c r="A215" t="s">
        <v>542</v>
      </c>
      <c r="B215" s="82" t="s">
        <v>974</v>
      </c>
      <c r="C215" t="s">
        <v>975</v>
      </c>
      <c r="D215" s="83">
        <v>3180</v>
      </c>
      <c r="E215" s="84">
        <v>24.36</v>
      </c>
      <c r="F215" s="83">
        <v>50660</v>
      </c>
      <c r="G215" s="85">
        <v>2.2999999999999998</v>
      </c>
      <c r="H215" s="84">
        <v>19.329999999999998</v>
      </c>
      <c r="I215" s="84">
        <v>20.22</v>
      </c>
      <c r="J215" s="84">
        <v>23.38</v>
      </c>
      <c r="K215" s="84">
        <v>26.13</v>
      </c>
      <c r="L215" s="84">
        <v>31.15</v>
      </c>
      <c r="M215" s="83">
        <v>40200</v>
      </c>
      <c r="N215" s="83">
        <v>42050</v>
      </c>
      <c r="O215" s="83">
        <v>48630</v>
      </c>
      <c r="P215" s="83">
        <v>54340</v>
      </c>
      <c r="Q215" s="83">
        <v>64790</v>
      </c>
      <c r="R215" s="82" t="s">
        <v>10</v>
      </c>
      <c r="S215" s="82" t="s">
        <v>10</v>
      </c>
    </row>
    <row r="216" spans="1:20" x14ac:dyDescent="0.2">
      <c r="A216" t="s">
        <v>542</v>
      </c>
      <c r="B216" s="82" t="s">
        <v>976</v>
      </c>
      <c r="C216" t="s">
        <v>977</v>
      </c>
      <c r="D216" s="83">
        <v>3150</v>
      </c>
      <c r="E216" s="84">
        <v>39.53</v>
      </c>
      <c r="F216" s="83">
        <v>82220</v>
      </c>
      <c r="G216" s="85">
        <v>2.1</v>
      </c>
      <c r="H216" s="84">
        <v>22.28</v>
      </c>
      <c r="I216" s="84">
        <v>29</v>
      </c>
      <c r="J216" s="84">
        <v>43.26</v>
      </c>
      <c r="K216" s="84">
        <v>49.04</v>
      </c>
      <c r="L216" s="84">
        <v>54.06</v>
      </c>
      <c r="M216" s="83">
        <v>46340</v>
      </c>
      <c r="N216" s="83">
        <v>60320</v>
      </c>
      <c r="O216" s="83">
        <v>89980</v>
      </c>
      <c r="P216" s="83">
        <v>102010</v>
      </c>
      <c r="Q216" s="83">
        <v>112440</v>
      </c>
      <c r="R216" s="82" t="s">
        <v>10</v>
      </c>
      <c r="S216" s="82" t="s">
        <v>10</v>
      </c>
    </row>
    <row r="217" spans="1:20" x14ac:dyDescent="0.2">
      <c r="A217" t="s">
        <v>542</v>
      </c>
      <c r="B217" s="82" t="s">
        <v>978</v>
      </c>
      <c r="C217" t="s">
        <v>979</v>
      </c>
      <c r="D217" s="83">
        <v>3140</v>
      </c>
      <c r="E217" s="84">
        <v>13.78</v>
      </c>
      <c r="F217" s="83">
        <v>28660</v>
      </c>
      <c r="G217" s="85">
        <v>1.4</v>
      </c>
      <c r="H217" s="84">
        <v>10.35</v>
      </c>
      <c r="I217" s="84">
        <v>11.39</v>
      </c>
      <c r="J217" s="84">
        <v>13.85</v>
      </c>
      <c r="K217" s="84">
        <v>14.47</v>
      </c>
      <c r="L217" s="84">
        <v>16.64</v>
      </c>
      <c r="M217" s="83">
        <v>21520</v>
      </c>
      <c r="N217" s="83">
        <v>23690</v>
      </c>
      <c r="O217" s="83">
        <v>28810</v>
      </c>
      <c r="P217" s="83">
        <v>30100</v>
      </c>
      <c r="Q217" s="83">
        <v>34600</v>
      </c>
      <c r="R217" s="82" t="s">
        <v>10</v>
      </c>
      <c r="S217" s="82" t="s">
        <v>10</v>
      </c>
    </row>
    <row r="218" spans="1:20" x14ac:dyDescent="0.2">
      <c r="A218" t="s">
        <v>542</v>
      </c>
      <c r="B218" s="82" t="s">
        <v>980</v>
      </c>
      <c r="C218" t="s">
        <v>981</v>
      </c>
      <c r="D218" s="83">
        <v>3130</v>
      </c>
      <c r="E218" s="84">
        <v>18.41</v>
      </c>
      <c r="F218" s="83">
        <v>38290</v>
      </c>
      <c r="G218" s="85">
        <v>2.2000000000000002</v>
      </c>
      <c r="H218" s="84">
        <v>13.69</v>
      </c>
      <c r="I218" s="84">
        <v>14.91</v>
      </c>
      <c r="J218" s="84">
        <v>17.3</v>
      </c>
      <c r="K218" s="84">
        <v>21.69</v>
      </c>
      <c r="L218" s="84">
        <v>24.15</v>
      </c>
      <c r="M218" s="83">
        <v>28470</v>
      </c>
      <c r="N218" s="83">
        <v>31010</v>
      </c>
      <c r="O218" s="83">
        <v>35990</v>
      </c>
      <c r="P218" s="83">
        <v>45120</v>
      </c>
      <c r="Q218" s="83">
        <v>50240</v>
      </c>
      <c r="R218" s="82" t="s">
        <v>10</v>
      </c>
      <c r="S218" s="82" t="s">
        <v>10</v>
      </c>
    </row>
    <row r="219" spans="1:20" x14ac:dyDescent="0.2">
      <c r="A219" t="s">
        <v>542</v>
      </c>
      <c r="B219" s="82" t="s">
        <v>982</v>
      </c>
      <c r="C219" t="s">
        <v>983</v>
      </c>
      <c r="D219" s="83">
        <v>3070</v>
      </c>
      <c r="E219" s="84">
        <v>21.3</v>
      </c>
      <c r="F219" s="83">
        <v>44290</v>
      </c>
      <c r="G219" s="85">
        <v>1.9</v>
      </c>
      <c r="H219" s="84">
        <v>13.34</v>
      </c>
      <c r="I219" s="84">
        <v>15.01</v>
      </c>
      <c r="J219" s="84">
        <v>21</v>
      </c>
      <c r="K219" s="84">
        <v>24.94</v>
      </c>
      <c r="L219" s="84">
        <v>30.33</v>
      </c>
      <c r="M219" s="83">
        <v>27750</v>
      </c>
      <c r="N219" s="83">
        <v>31220</v>
      </c>
      <c r="O219" s="83">
        <v>43680</v>
      </c>
      <c r="P219" s="83">
        <v>51880</v>
      </c>
      <c r="Q219" s="83">
        <v>63080</v>
      </c>
      <c r="R219" s="82" t="s">
        <v>10</v>
      </c>
      <c r="S219" s="82" t="s">
        <v>10</v>
      </c>
    </row>
    <row r="220" spans="1:20" x14ac:dyDescent="0.2">
      <c r="A220" t="s">
        <v>542</v>
      </c>
      <c r="B220" s="82" t="s">
        <v>984</v>
      </c>
      <c r="C220" t="s">
        <v>985</v>
      </c>
      <c r="D220" s="83">
        <v>3030</v>
      </c>
      <c r="E220" s="84">
        <v>19.71</v>
      </c>
      <c r="F220" s="83">
        <v>40990</v>
      </c>
      <c r="G220" s="85">
        <v>2.4</v>
      </c>
      <c r="H220" s="84">
        <v>14.84</v>
      </c>
      <c r="I220" s="84">
        <v>16.68</v>
      </c>
      <c r="J220" s="84">
        <v>17.989999999999998</v>
      </c>
      <c r="K220" s="84">
        <v>22.15</v>
      </c>
      <c r="L220" s="84">
        <v>26.54</v>
      </c>
      <c r="M220" s="83">
        <v>30870</v>
      </c>
      <c r="N220" s="83">
        <v>34700</v>
      </c>
      <c r="O220" s="83">
        <v>37420</v>
      </c>
      <c r="P220" s="83">
        <v>46070</v>
      </c>
      <c r="Q220" s="83">
        <v>55190</v>
      </c>
      <c r="R220" s="82" t="s">
        <v>10</v>
      </c>
      <c r="S220" s="82" t="s">
        <v>10</v>
      </c>
    </row>
    <row r="221" spans="1:20" x14ac:dyDescent="0.2">
      <c r="A221" t="s">
        <v>542</v>
      </c>
      <c r="B221" s="82" t="s">
        <v>986</v>
      </c>
      <c r="C221" t="s">
        <v>987</v>
      </c>
      <c r="D221" s="83">
        <v>3020</v>
      </c>
      <c r="E221" s="84">
        <v>17.27</v>
      </c>
      <c r="F221" s="83">
        <v>35930</v>
      </c>
      <c r="G221" s="85">
        <v>2.1</v>
      </c>
      <c r="H221" s="84">
        <v>14.24</v>
      </c>
      <c r="I221" s="84">
        <v>14.48</v>
      </c>
      <c r="J221" s="84">
        <v>16.87</v>
      </c>
      <c r="K221" s="84">
        <v>18.16</v>
      </c>
      <c r="L221" s="84">
        <v>21.66</v>
      </c>
      <c r="M221" s="83">
        <v>29630</v>
      </c>
      <c r="N221" s="83">
        <v>30120</v>
      </c>
      <c r="O221" s="83">
        <v>35080</v>
      </c>
      <c r="P221" s="83">
        <v>37770</v>
      </c>
      <c r="Q221" s="83">
        <v>45050</v>
      </c>
      <c r="R221" s="82" t="s">
        <v>10</v>
      </c>
      <c r="S221" s="82" t="s">
        <v>10</v>
      </c>
    </row>
    <row r="222" spans="1:20" x14ac:dyDescent="0.2">
      <c r="A222" t="s">
        <v>542</v>
      </c>
      <c r="B222" s="82" t="s">
        <v>988</v>
      </c>
      <c r="C222" t="s">
        <v>989</v>
      </c>
      <c r="D222" s="83">
        <v>3010</v>
      </c>
      <c r="E222" s="84">
        <v>36.29</v>
      </c>
      <c r="F222" s="83">
        <v>75480</v>
      </c>
      <c r="G222" s="85">
        <v>2.8</v>
      </c>
      <c r="H222" s="84">
        <v>18.420000000000002</v>
      </c>
      <c r="I222" s="84">
        <v>25.91</v>
      </c>
      <c r="J222" s="84">
        <v>36.67</v>
      </c>
      <c r="K222" s="84">
        <v>46.01</v>
      </c>
      <c r="L222" s="84">
        <v>51.33</v>
      </c>
      <c r="M222" s="83">
        <v>38320</v>
      </c>
      <c r="N222" s="83">
        <v>53890</v>
      </c>
      <c r="O222" s="83">
        <v>76270</v>
      </c>
      <c r="P222" s="83">
        <v>95700</v>
      </c>
      <c r="Q222" s="83">
        <v>106760</v>
      </c>
      <c r="R222" s="82" t="s">
        <v>10</v>
      </c>
      <c r="S222" s="82" t="s">
        <v>10</v>
      </c>
    </row>
    <row r="223" spans="1:20" x14ac:dyDescent="0.2">
      <c r="A223" t="s">
        <v>542</v>
      </c>
      <c r="B223" s="82" t="s">
        <v>990</v>
      </c>
      <c r="C223" t="s">
        <v>991</v>
      </c>
      <c r="D223" s="83">
        <v>3000</v>
      </c>
      <c r="E223" s="84">
        <v>31.42</v>
      </c>
      <c r="F223" s="83">
        <v>65360</v>
      </c>
      <c r="G223" s="85">
        <v>0.7</v>
      </c>
      <c r="H223" s="84">
        <v>20.86</v>
      </c>
      <c r="I223" s="84">
        <v>24.9</v>
      </c>
      <c r="J223" s="84">
        <v>30.73</v>
      </c>
      <c r="K223" s="84">
        <v>38.369999999999997</v>
      </c>
      <c r="L223" s="84">
        <v>40.71</v>
      </c>
      <c r="M223" s="83">
        <v>43380</v>
      </c>
      <c r="N223" s="83">
        <v>51790</v>
      </c>
      <c r="O223" s="83">
        <v>63920</v>
      </c>
      <c r="P223" s="83">
        <v>79810</v>
      </c>
      <c r="Q223" s="83">
        <v>84680</v>
      </c>
      <c r="R223" s="82" t="s">
        <v>10</v>
      </c>
      <c r="S223" s="82" t="s">
        <v>10</v>
      </c>
    </row>
    <row r="224" spans="1:20" x14ac:dyDescent="0.2">
      <c r="A224" t="s">
        <v>542</v>
      </c>
      <c r="B224" s="82" t="s">
        <v>992</v>
      </c>
      <c r="C224" t="s">
        <v>993</v>
      </c>
      <c r="D224" s="83">
        <v>3000</v>
      </c>
      <c r="E224" s="84">
        <v>39.340000000000003</v>
      </c>
      <c r="F224" s="83">
        <v>81830</v>
      </c>
      <c r="G224" s="85">
        <v>1.9</v>
      </c>
      <c r="H224" s="84">
        <v>19.649999999999999</v>
      </c>
      <c r="I224" s="84">
        <v>28.67</v>
      </c>
      <c r="J224" s="84">
        <v>37.85</v>
      </c>
      <c r="K224" s="84">
        <v>52.71</v>
      </c>
      <c r="L224" s="84">
        <v>57.25</v>
      </c>
      <c r="M224" s="83">
        <v>40880</v>
      </c>
      <c r="N224" s="83">
        <v>59640</v>
      </c>
      <c r="O224" s="83">
        <v>78730</v>
      </c>
      <c r="P224" s="83">
        <v>109640</v>
      </c>
      <c r="Q224" s="83">
        <v>119070</v>
      </c>
      <c r="R224" s="82" t="s">
        <v>10</v>
      </c>
      <c r="S224" s="82" t="s">
        <v>10</v>
      </c>
    </row>
    <row r="225" spans="1:20" x14ac:dyDescent="0.2">
      <c r="A225" t="s">
        <v>542</v>
      </c>
      <c r="B225" s="82" t="s">
        <v>994</v>
      </c>
      <c r="C225" t="s">
        <v>995</v>
      </c>
      <c r="D225" s="83">
        <v>2990</v>
      </c>
      <c r="E225" s="84">
        <v>58.45</v>
      </c>
      <c r="F225" s="83">
        <v>121580</v>
      </c>
      <c r="G225" s="85">
        <v>4.0999999999999996</v>
      </c>
      <c r="H225" s="84">
        <v>26.9</v>
      </c>
      <c r="I225" s="84">
        <v>39.85</v>
      </c>
      <c r="J225" s="84">
        <v>57.81</v>
      </c>
      <c r="K225" s="84">
        <v>77.52</v>
      </c>
      <c r="L225" s="84">
        <v>80.040000000000006</v>
      </c>
      <c r="M225" s="83">
        <v>55960</v>
      </c>
      <c r="N225" s="83">
        <v>82890</v>
      </c>
      <c r="O225" s="83">
        <v>120250</v>
      </c>
      <c r="P225" s="83">
        <v>161240</v>
      </c>
      <c r="Q225" s="83">
        <v>166480</v>
      </c>
      <c r="R225" s="82" t="s">
        <v>10</v>
      </c>
      <c r="S225" s="82" t="s">
        <v>10</v>
      </c>
    </row>
    <row r="226" spans="1:20" x14ac:dyDescent="0.2">
      <c r="A226" t="s">
        <v>542</v>
      </c>
      <c r="B226" s="82" t="s">
        <v>996</v>
      </c>
      <c r="C226" t="s">
        <v>997</v>
      </c>
      <c r="D226" s="83">
        <v>2970</v>
      </c>
      <c r="E226" s="84">
        <v>18.309999999999999</v>
      </c>
      <c r="F226" s="83">
        <v>38080</v>
      </c>
      <c r="G226" s="85">
        <v>4.5</v>
      </c>
      <c r="H226" s="84">
        <v>10.47</v>
      </c>
      <c r="I226" s="84">
        <v>12.83</v>
      </c>
      <c r="J226" s="84">
        <v>15.46</v>
      </c>
      <c r="K226" s="84">
        <v>20.5</v>
      </c>
      <c r="L226" s="84">
        <v>27.38</v>
      </c>
      <c r="M226" s="83">
        <v>21780</v>
      </c>
      <c r="N226" s="83">
        <v>26680</v>
      </c>
      <c r="O226" s="83">
        <v>32150</v>
      </c>
      <c r="P226" s="83">
        <v>42640</v>
      </c>
      <c r="Q226" s="83">
        <v>56950</v>
      </c>
      <c r="R226" s="82" t="s">
        <v>10</v>
      </c>
      <c r="S226" s="82" t="s">
        <v>10</v>
      </c>
    </row>
    <row r="227" spans="1:20" x14ac:dyDescent="0.2">
      <c r="A227" t="s">
        <v>542</v>
      </c>
      <c r="B227" s="82" t="s">
        <v>998</v>
      </c>
      <c r="C227" t="s">
        <v>999</v>
      </c>
      <c r="D227" s="83">
        <v>2930</v>
      </c>
      <c r="E227" s="84">
        <v>17.829999999999998</v>
      </c>
      <c r="F227" s="83">
        <v>37090</v>
      </c>
      <c r="G227" s="85">
        <v>3.2</v>
      </c>
      <c r="H227" s="84">
        <v>13.3</v>
      </c>
      <c r="I227" s="84">
        <v>14</v>
      </c>
      <c r="J227" s="84">
        <v>16.98</v>
      </c>
      <c r="K227" s="84">
        <v>21.12</v>
      </c>
      <c r="L227" s="84">
        <v>24.16</v>
      </c>
      <c r="M227" s="83">
        <v>27660</v>
      </c>
      <c r="N227" s="83">
        <v>29130</v>
      </c>
      <c r="O227" s="83">
        <v>35310</v>
      </c>
      <c r="P227" s="83">
        <v>43930</v>
      </c>
      <c r="Q227" s="83">
        <v>50260</v>
      </c>
      <c r="R227" s="82" t="s">
        <v>10</v>
      </c>
      <c r="S227" s="82" t="s">
        <v>10</v>
      </c>
    </row>
    <row r="228" spans="1:20" x14ac:dyDescent="0.2">
      <c r="A228" t="s">
        <v>542</v>
      </c>
      <c r="B228" s="82" t="s">
        <v>1000</v>
      </c>
      <c r="C228" t="s">
        <v>1001</v>
      </c>
      <c r="D228" s="83">
        <v>2920</v>
      </c>
      <c r="E228" s="84">
        <v>24.58</v>
      </c>
      <c r="F228" s="83">
        <v>51120</v>
      </c>
      <c r="G228" s="85">
        <v>5.0999999999999996</v>
      </c>
      <c r="H228" s="84">
        <v>11.03</v>
      </c>
      <c r="I228" s="84">
        <v>14.67</v>
      </c>
      <c r="J228" s="84">
        <v>22.74</v>
      </c>
      <c r="K228" s="84">
        <v>30.62</v>
      </c>
      <c r="L228" s="84">
        <v>39.54</v>
      </c>
      <c r="M228" s="83">
        <v>22940</v>
      </c>
      <c r="N228" s="83">
        <v>30510</v>
      </c>
      <c r="O228" s="83">
        <v>47300</v>
      </c>
      <c r="P228" s="83">
        <v>63690</v>
      </c>
      <c r="Q228" s="83">
        <v>82230</v>
      </c>
      <c r="R228" s="82" t="s">
        <v>10</v>
      </c>
      <c r="S228" s="82" t="s">
        <v>10</v>
      </c>
    </row>
    <row r="229" spans="1:20" x14ac:dyDescent="0.2">
      <c r="A229" t="s">
        <v>542</v>
      </c>
      <c r="B229" s="82" t="s">
        <v>1002</v>
      </c>
      <c r="C229" t="s">
        <v>1003</v>
      </c>
      <c r="D229" s="83">
        <v>2910</v>
      </c>
      <c r="E229" s="84">
        <v>18.89</v>
      </c>
      <c r="F229" s="83">
        <v>39290</v>
      </c>
      <c r="G229" s="85">
        <v>2.9</v>
      </c>
      <c r="H229" s="84">
        <v>10.73</v>
      </c>
      <c r="I229" s="84">
        <v>12.57</v>
      </c>
      <c r="J229" s="84">
        <v>15.91</v>
      </c>
      <c r="K229" s="84">
        <v>22.65</v>
      </c>
      <c r="L229" s="84">
        <v>29.17</v>
      </c>
      <c r="M229" s="83">
        <v>22320</v>
      </c>
      <c r="N229" s="83">
        <v>26150</v>
      </c>
      <c r="O229" s="83">
        <v>33090</v>
      </c>
      <c r="P229" s="83">
        <v>47120</v>
      </c>
      <c r="Q229" s="83">
        <v>60670</v>
      </c>
      <c r="R229" s="82" t="s">
        <v>10</v>
      </c>
      <c r="S229" s="82" t="s">
        <v>10</v>
      </c>
    </row>
    <row r="230" spans="1:20" x14ac:dyDescent="0.2">
      <c r="A230" t="s">
        <v>542</v>
      </c>
      <c r="B230" s="82" t="s">
        <v>1004</v>
      </c>
      <c r="C230" t="s">
        <v>1005</v>
      </c>
      <c r="D230" s="83">
        <v>2900</v>
      </c>
      <c r="E230" s="84" t="s">
        <v>573</v>
      </c>
      <c r="F230" s="83">
        <v>67440</v>
      </c>
      <c r="G230" s="85">
        <v>0.5</v>
      </c>
      <c r="H230" s="84" t="s">
        <v>573</v>
      </c>
      <c r="I230" s="84" t="s">
        <v>573</v>
      </c>
      <c r="J230" s="84" t="s">
        <v>573</v>
      </c>
      <c r="K230" s="84" t="s">
        <v>573</v>
      </c>
      <c r="L230" s="84" t="s">
        <v>573</v>
      </c>
      <c r="M230" s="83">
        <v>62130</v>
      </c>
      <c r="N230" s="83">
        <v>64600</v>
      </c>
      <c r="O230" s="83">
        <v>66460</v>
      </c>
      <c r="P230" s="83">
        <v>69660</v>
      </c>
      <c r="Q230" s="83">
        <v>76970</v>
      </c>
      <c r="R230" s="82" t="s">
        <v>574</v>
      </c>
      <c r="S230" s="82" t="s">
        <v>10</v>
      </c>
      <c r="T230" t="s">
        <v>575</v>
      </c>
    </row>
    <row r="231" spans="1:20" x14ac:dyDescent="0.2">
      <c r="A231" t="s">
        <v>542</v>
      </c>
      <c r="B231" s="82" t="s">
        <v>1006</v>
      </c>
      <c r="C231" t="s">
        <v>1007</v>
      </c>
      <c r="D231" s="83">
        <v>2900</v>
      </c>
      <c r="E231" s="84">
        <v>19</v>
      </c>
      <c r="F231" s="83">
        <v>39520</v>
      </c>
      <c r="G231" s="85">
        <v>0.8</v>
      </c>
      <c r="H231" s="84">
        <v>14.62</v>
      </c>
      <c r="I231" s="84">
        <v>17.13</v>
      </c>
      <c r="J231" s="84">
        <v>18.36</v>
      </c>
      <c r="K231" s="84">
        <v>21.62</v>
      </c>
      <c r="L231" s="84">
        <v>23.49</v>
      </c>
      <c r="M231" s="83">
        <v>30410</v>
      </c>
      <c r="N231" s="83">
        <v>35630</v>
      </c>
      <c r="O231" s="83">
        <v>38180</v>
      </c>
      <c r="P231" s="83">
        <v>44970</v>
      </c>
      <c r="Q231" s="83">
        <v>48860</v>
      </c>
      <c r="R231" s="82" t="s">
        <v>10</v>
      </c>
      <c r="S231" s="82" t="s">
        <v>10</v>
      </c>
    </row>
    <row r="232" spans="1:20" x14ac:dyDescent="0.2">
      <c r="A232" t="s">
        <v>542</v>
      </c>
      <c r="B232" s="82" t="s">
        <v>1008</v>
      </c>
      <c r="C232" t="s">
        <v>1009</v>
      </c>
      <c r="D232" s="83">
        <v>2900</v>
      </c>
      <c r="E232" s="84">
        <v>20.32</v>
      </c>
      <c r="F232" s="83">
        <v>42260</v>
      </c>
      <c r="G232" s="85">
        <v>1.8</v>
      </c>
      <c r="H232" s="84">
        <v>16.36</v>
      </c>
      <c r="I232" s="84">
        <v>17.510000000000002</v>
      </c>
      <c r="J232" s="84">
        <v>19.600000000000001</v>
      </c>
      <c r="K232" s="84">
        <v>22.24</v>
      </c>
      <c r="L232" s="84">
        <v>25.47</v>
      </c>
      <c r="M232" s="83">
        <v>34040</v>
      </c>
      <c r="N232" s="83">
        <v>36430</v>
      </c>
      <c r="O232" s="83">
        <v>40760</v>
      </c>
      <c r="P232" s="83">
        <v>46260</v>
      </c>
      <c r="Q232" s="83">
        <v>52980</v>
      </c>
      <c r="R232" s="82" t="s">
        <v>10</v>
      </c>
      <c r="S232" s="82" t="s">
        <v>10</v>
      </c>
    </row>
    <row r="233" spans="1:20" x14ac:dyDescent="0.2">
      <c r="A233" t="s">
        <v>542</v>
      </c>
      <c r="B233" s="82" t="s">
        <v>1010</v>
      </c>
      <c r="C233" t="s">
        <v>1011</v>
      </c>
      <c r="D233" s="83">
        <v>2870</v>
      </c>
      <c r="E233" s="84">
        <v>39.07</v>
      </c>
      <c r="F233" s="83">
        <v>81260</v>
      </c>
      <c r="G233" s="85">
        <v>1.5</v>
      </c>
      <c r="H233" s="84">
        <v>30.21</v>
      </c>
      <c r="I233" s="84">
        <v>32.96</v>
      </c>
      <c r="J233" s="84">
        <v>37.49</v>
      </c>
      <c r="K233" s="84">
        <v>40</v>
      </c>
      <c r="L233" s="84">
        <v>47.92</v>
      </c>
      <c r="M233" s="83">
        <v>62830</v>
      </c>
      <c r="N233" s="83">
        <v>68560</v>
      </c>
      <c r="O233" s="83">
        <v>77990</v>
      </c>
      <c r="P233" s="83">
        <v>83200</v>
      </c>
      <c r="Q233" s="83">
        <v>99670</v>
      </c>
      <c r="R233" s="82" t="s">
        <v>10</v>
      </c>
      <c r="S233" s="82" t="s">
        <v>10</v>
      </c>
    </row>
    <row r="234" spans="1:20" x14ac:dyDescent="0.2">
      <c r="A234" t="s">
        <v>542</v>
      </c>
      <c r="B234" s="82" t="s">
        <v>1012</v>
      </c>
      <c r="C234" t="s">
        <v>1013</v>
      </c>
      <c r="D234" s="83">
        <v>2870</v>
      </c>
      <c r="E234" s="84">
        <v>20.38</v>
      </c>
      <c r="F234" s="83">
        <v>42390</v>
      </c>
      <c r="G234" s="85">
        <v>1</v>
      </c>
      <c r="H234" s="84">
        <v>16.46</v>
      </c>
      <c r="I234" s="84">
        <v>18.05</v>
      </c>
      <c r="J234" s="84">
        <v>20.3</v>
      </c>
      <c r="K234" s="84">
        <v>22.31</v>
      </c>
      <c r="L234" s="84">
        <v>22.98</v>
      </c>
      <c r="M234" s="83">
        <v>34250</v>
      </c>
      <c r="N234" s="83">
        <v>37540</v>
      </c>
      <c r="O234" s="83">
        <v>42220</v>
      </c>
      <c r="P234" s="83">
        <v>46400</v>
      </c>
      <c r="Q234" s="83">
        <v>47800</v>
      </c>
      <c r="R234" s="82" t="s">
        <v>10</v>
      </c>
      <c r="S234" s="82" t="s">
        <v>10</v>
      </c>
    </row>
    <row r="235" spans="1:20" x14ac:dyDescent="0.2">
      <c r="A235" t="s">
        <v>542</v>
      </c>
      <c r="B235" s="82" t="s">
        <v>1014</v>
      </c>
      <c r="C235" t="s">
        <v>1015</v>
      </c>
      <c r="D235" s="83">
        <v>2840</v>
      </c>
      <c r="E235" s="84">
        <v>56.02</v>
      </c>
      <c r="F235" s="83">
        <v>116520</v>
      </c>
      <c r="G235" s="85">
        <v>8.6</v>
      </c>
      <c r="H235" s="84">
        <v>29.95</v>
      </c>
      <c r="I235" s="84">
        <v>32.200000000000003</v>
      </c>
      <c r="J235" s="84">
        <v>51.75</v>
      </c>
      <c r="K235" s="84">
        <v>65.7</v>
      </c>
      <c r="L235" s="84">
        <v>93.13</v>
      </c>
      <c r="M235" s="83">
        <v>62300</v>
      </c>
      <c r="N235" s="83">
        <v>66980</v>
      </c>
      <c r="O235" s="83">
        <v>107630</v>
      </c>
      <c r="P235" s="83">
        <v>136650</v>
      </c>
      <c r="Q235" s="83">
        <v>193700</v>
      </c>
      <c r="R235" s="82" t="s">
        <v>10</v>
      </c>
      <c r="S235" s="82" t="s">
        <v>10</v>
      </c>
      <c r="T235" t="s">
        <v>575</v>
      </c>
    </row>
    <row r="236" spans="1:20" x14ac:dyDescent="0.2">
      <c r="A236" t="s">
        <v>542</v>
      </c>
      <c r="B236" s="82" t="s">
        <v>1016</v>
      </c>
      <c r="C236" t="s">
        <v>1017</v>
      </c>
      <c r="D236" s="83">
        <v>2750</v>
      </c>
      <c r="E236" s="84">
        <v>60.96</v>
      </c>
      <c r="F236" s="83">
        <v>126800</v>
      </c>
      <c r="G236" s="85">
        <v>1.4</v>
      </c>
      <c r="H236" s="84">
        <v>34.26</v>
      </c>
      <c r="I236" s="84">
        <v>45.07</v>
      </c>
      <c r="J236" s="84">
        <v>61.94</v>
      </c>
      <c r="K236" s="84">
        <v>77.849999999999994</v>
      </c>
      <c r="L236" s="84">
        <v>88.22</v>
      </c>
      <c r="M236" s="83">
        <v>71260</v>
      </c>
      <c r="N236" s="83">
        <v>93740</v>
      </c>
      <c r="O236" s="83">
        <v>128840</v>
      </c>
      <c r="P236" s="83">
        <v>161920</v>
      </c>
      <c r="Q236" s="83">
        <v>183500</v>
      </c>
      <c r="R236" s="82" t="s">
        <v>10</v>
      </c>
      <c r="S236" s="82" t="s">
        <v>10</v>
      </c>
    </row>
    <row r="237" spans="1:20" x14ac:dyDescent="0.2">
      <c r="A237" t="s">
        <v>542</v>
      </c>
      <c r="B237" s="82" t="s">
        <v>1018</v>
      </c>
      <c r="C237" t="s">
        <v>1019</v>
      </c>
      <c r="D237" s="83">
        <v>2750</v>
      </c>
      <c r="E237" s="84">
        <v>34.5</v>
      </c>
      <c r="F237" s="83">
        <v>71750</v>
      </c>
      <c r="G237" s="85">
        <v>1.7</v>
      </c>
      <c r="H237" s="84">
        <v>19.32</v>
      </c>
      <c r="I237" s="84">
        <v>29.87</v>
      </c>
      <c r="J237" s="84">
        <v>35.39</v>
      </c>
      <c r="K237" s="84">
        <v>38</v>
      </c>
      <c r="L237" s="84">
        <v>46.75</v>
      </c>
      <c r="M237" s="83">
        <v>40190</v>
      </c>
      <c r="N237" s="83">
        <v>62120</v>
      </c>
      <c r="O237" s="83">
        <v>73620</v>
      </c>
      <c r="P237" s="83">
        <v>79040</v>
      </c>
      <c r="Q237" s="83">
        <v>97240</v>
      </c>
      <c r="R237" s="82" t="s">
        <v>10</v>
      </c>
      <c r="S237" s="82" t="s">
        <v>10</v>
      </c>
    </row>
    <row r="238" spans="1:20" x14ac:dyDescent="0.2">
      <c r="A238" t="s">
        <v>542</v>
      </c>
      <c r="B238" s="82" t="s">
        <v>1020</v>
      </c>
      <c r="C238" t="s">
        <v>1021</v>
      </c>
      <c r="D238" s="83">
        <v>2700</v>
      </c>
      <c r="E238" s="84">
        <v>28.12</v>
      </c>
      <c r="F238" s="83">
        <v>58480</v>
      </c>
      <c r="G238" s="85">
        <v>4.5</v>
      </c>
      <c r="H238" s="84">
        <v>17.52</v>
      </c>
      <c r="I238" s="84">
        <v>23.19</v>
      </c>
      <c r="J238" s="84">
        <v>24.92</v>
      </c>
      <c r="K238" s="84">
        <v>30.66</v>
      </c>
      <c r="L238" s="84">
        <v>42.73</v>
      </c>
      <c r="M238" s="83">
        <v>36430</v>
      </c>
      <c r="N238" s="83">
        <v>48240</v>
      </c>
      <c r="O238" s="83">
        <v>51830</v>
      </c>
      <c r="P238" s="83">
        <v>63770</v>
      </c>
      <c r="Q238" s="83">
        <v>88870</v>
      </c>
      <c r="R238" s="82" t="s">
        <v>10</v>
      </c>
      <c r="S238" s="82" t="s">
        <v>10</v>
      </c>
    </row>
    <row r="239" spans="1:20" x14ac:dyDescent="0.2">
      <c r="A239" t="s">
        <v>542</v>
      </c>
      <c r="B239" s="82" t="s">
        <v>1022</v>
      </c>
      <c r="C239" t="s">
        <v>1023</v>
      </c>
      <c r="D239" s="83">
        <v>2700</v>
      </c>
      <c r="E239" s="84">
        <v>25.8</v>
      </c>
      <c r="F239" s="83">
        <v>53660</v>
      </c>
      <c r="G239" s="85">
        <v>5.6</v>
      </c>
      <c r="H239" s="84">
        <v>17.05</v>
      </c>
      <c r="I239" s="84">
        <v>20.89</v>
      </c>
      <c r="J239" s="84">
        <v>24.19</v>
      </c>
      <c r="K239" s="84">
        <v>26.62</v>
      </c>
      <c r="L239" s="84">
        <v>33.049999999999997</v>
      </c>
      <c r="M239" s="83">
        <v>35460</v>
      </c>
      <c r="N239" s="83">
        <v>43440</v>
      </c>
      <c r="O239" s="83">
        <v>50320</v>
      </c>
      <c r="P239" s="83">
        <v>55370</v>
      </c>
      <c r="Q239" s="83">
        <v>68730</v>
      </c>
      <c r="R239" s="82" t="s">
        <v>10</v>
      </c>
      <c r="S239" s="82" t="s">
        <v>10</v>
      </c>
    </row>
    <row r="240" spans="1:20" x14ac:dyDescent="0.2">
      <c r="A240" t="s">
        <v>542</v>
      </c>
      <c r="B240" s="82" t="s">
        <v>1024</v>
      </c>
      <c r="C240" t="s">
        <v>1025</v>
      </c>
      <c r="D240" s="83">
        <v>2680</v>
      </c>
      <c r="E240" s="84">
        <v>101.56</v>
      </c>
      <c r="F240" s="83">
        <v>211240</v>
      </c>
      <c r="G240" s="85">
        <v>15.8</v>
      </c>
      <c r="H240" s="84">
        <v>23.88</v>
      </c>
      <c r="I240" s="84">
        <v>59.63</v>
      </c>
      <c r="J240" s="84">
        <v>94.58</v>
      </c>
      <c r="K240" s="84">
        <v>94.58</v>
      </c>
      <c r="L240" s="84" t="s">
        <v>553</v>
      </c>
      <c r="M240" s="83">
        <v>49660</v>
      </c>
      <c r="N240" s="83">
        <v>124030</v>
      </c>
      <c r="O240" s="83">
        <v>196720</v>
      </c>
      <c r="P240" s="83">
        <v>196720</v>
      </c>
      <c r="Q240" s="83" t="s">
        <v>553</v>
      </c>
      <c r="R240" s="82" t="s">
        <v>10</v>
      </c>
      <c r="S240" s="82" t="s">
        <v>10</v>
      </c>
    </row>
    <row r="241" spans="1:20" x14ac:dyDescent="0.2">
      <c r="A241" t="s">
        <v>542</v>
      </c>
      <c r="B241" s="82" t="s">
        <v>1026</v>
      </c>
      <c r="C241" t="s">
        <v>1027</v>
      </c>
      <c r="D241" s="83">
        <v>2670</v>
      </c>
      <c r="E241" s="84">
        <v>16.73</v>
      </c>
      <c r="F241" s="83">
        <v>34800</v>
      </c>
      <c r="G241" s="85">
        <v>1.4</v>
      </c>
      <c r="H241" s="84">
        <v>12.31</v>
      </c>
      <c r="I241" s="84">
        <v>13.75</v>
      </c>
      <c r="J241" s="84">
        <v>17.059999999999999</v>
      </c>
      <c r="K241" s="84">
        <v>17.97</v>
      </c>
      <c r="L241" s="84">
        <v>22.31</v>
      </c>
      <c r="M241" s="83">
        <v>25610</v>
      </c>
      <c r="N241" s="83">
        <v>28590</v>
      </c>
      <c r="O241" s="83">
        <v>35490</v>
      </c>
      <c r="P241" s="83">
        <v>37380</v>
      </c>
      <c r="Q241" s="83">
        <v>46390</v>
      </c>
      <c r="R241" s="82" t="s">
        <v>10</v>
      </c>
      <c r="S241" s="82" t="s">
        <v>10</v>
      </c>
    </row>
    <row r="242" spans="1:20" x14ac:dyDescent="0.2">
      <c r="A242" t="s">
        <v>542</v>
      </c>
      <c r="B242" s="82" t="s">
        <v>1028</v>
      </c>
      <c r="C242" t="s">
        <v>1029</v>
      </c>
      <c r="D242" s="83">
        <v>2660</v>
      </c>
      <c r="E242" s="84">
        <v>22.55</v>
      </c>
      <c r="F242" s="83">
        <v>46910</v>
      </c>
      <c r="G242" s="85">
        <v>0.5</v>
      </c>
      <c r="H242" s="84">
        <v>17.45</v>
      </c>
      <c r="I242" s="84">
        <v>19.73</v>
      </c>
      <c r="J242" s="84">
        <v>20.69</v>
      </c>
      <c r="K242" s="84">
        <v>24.76</v>
      </c>
      <c r="L242" s="84">
        <v>28.57</v>
      </c>
      <c r="M242" s="83">
        <v>36300</v>
      </c>
      <c r="N242" s="83">
        <v>41040</v>
      </c>
      <c r="O242" s="83">
        <v>43040</v>
      </c>
      <c r="P242" s="83">
        <v>51510</v>
      </c>
      <c r="Q242" s="83">
        <v>59430</v>
      </c>
      <c r="R242" s="82" t="s">
        <v>10</v>
      </c>
      <c r="S242" s="82" t="s">
        <v>10</v>
      </c>
    </row>
    <row r="243" spans="1:20" x14ac:dyDescent="0.2">
      <c r="A243" t="s">
        <v>542</v>
      </c>
      <c r="B243" s="82" t="s">
        <v>1030</v>
      </c>
      <c r="C243" t="s">
        <v>1031</v>
      </c>
      <c r="D243" s="83">
        <v>2660</v>
      </c>
      <c r="E243" s="84">
        <v>49.87</v>
      </c>
      <c r="F243" s="83">
        <v>103740</v>
      </c>
      <c r="G243" s="85">
        <v>2.1</v>
      </c>
      <c r="H243" s="84">
        <v>38.630000000000003</v>
      </c>
      <c r="I243" s="84">
        <v>46.98</v>
      </c>
      <c r="J243" s="84">
        <v>51.31</v>
      </c>
      <c r="K243" s="84">
        <v>54.09</v>
      </c>
      <c r="L243" s="84">
        <v>54.3</v>
      </c>
      <c r="M243" s="83">
        <v>80350</v>
      </c>
      <c r="N243" s="83">
        <v>97710</v>
      </c>
      <c r="O243" s="83">
        <v>106730</v>
      </c>
      <c r="P243" s="83">
        <v>112500</v>
      </c>
      <c r="Q243" s="83">
        <v>112940</v>
      </c>
      <c r="R243" s="82" t="s">
        <v>10</v>
      </c>
      <c r="S243" s="82" t="s">
        <v>10</v>
      </c>
    </row>
    <row r="244" spans="1:20" x14ac:dyDescent="0.2">
      <c r="A244" t="s">
        <v>542</v>
      </c>
      <c r="B244" s="82" t="s">
        <v>1032</v>
      </c>
      <c r="C244" t="s">
        <v>1033</v>
      </c>
      <c r="D244" s="83">
        <v>2640</v>
      </c>
      <c r="E244" s="84">
        <v>18.190000000000001</v>
      </c>
      <c r="F244" s="83">
        <v>37830</v>
      </c>
      <c r="G244" s="85">
        <v>2.5</v>
      </c>
      <c r="H244" s="84">
        <v>11.32</v>
      </c>
      <c r="I244" s="84">
        <v>13</v>
      </c>
      <c r="J244" s="84">
        <v>17.73</v>
      </c>
      <c r="K244" s="84">
        <v>21.54</v>
      </c>
      <c r="L244" s="84">
        <v>26.04</v>
      </c>
      <c r="M244" s="83">
        <v>23540</v>
      </c>
      <c r="N244" s="83">
        <v>27030</v>
      </c>
      <c r="O244" s="83">
        <v>36870</v>
      </c>
      <c r="P244" s="83">
        <v>44810</v>
      </c>
      <c r="Q244" s="83">
        <v>54170</v>
      </c>
      <c r="R244" s="82" t="s">
        <v>10</v>
      </c>
      <c r="S244" s="82" t="s">
        <v>10</v>
      </c>
    </row>
    <row r="245" spans="1:20" x14ac:dyDescent="0.2">
      <c r="A245" t="s">
        <v>542</v>
      </c>
      <c r="B245" s="82" t="s">
        <v>1034</v>
      </c>
      <c r="C245" t="s">
        <v>1035</v>
      </c>
      <c r="D245" s="83">
        <v>2620</v>
      </c>
      <c r="E245" s="84">
        <v>41.17</v>
      </c>
      <c r="F245" s="83">
        <v>85630</v>
      </c>
      <c r="G245" s="85">
        <v>5.2</v>
      </c>
      <c r="H245" s="84">
        <v>16.34</v>
      </c>
      <c r="I245" s="84">
        <v>18.8</v>
      </c>
      <c r="J245" s="84">
        <v>33.56</v>
      </c>
      <c r="K245" s="84">
        <v>52</v>
      </c>
      <c r="L245" s="84">
        <v>77.37</v>
      </c>
      <c r="M245" s="83">
        <v>33980</v>
      </c>
      <c r="N245" s="83">
        <v>39090</v>
      </c>
      <c r="O245" s="83">
        <v>69810</v>
      </c>
      <c r="P245" s="83">
        <v>108160</v>
      </c>
      <c r="Q245" s="83">
        <v>160920</v>
      </c>
      <c r="R245" s="82" t="s">
        <v>10</v>
      </c>
      <c r="S245" s="82" t="s">
        <v>10</v>
      </c>
    </row>
    <row r="246" spans="1:20" x14ac:dyDescent="0.2">
      <c r="A246" t="s">
        <v>542</v>
      </c>
      <c r="B246" s="82" t="s">
        <v>1036</v>
      </c>
      <c r="C246" t="s">
        <v>1037</v>
      </c>
      <c r="D246" s="83">
        <v>2530</v>
      </c>
      <c r="E246" s="84">
        <v>21.02</v>
      </c>
      <c r="F246" s="83">
        <v>43720</v>
      </c>
      <c r="G246" s="85">
        <v>3</v>
      </c>
      <c r="H246" s="84">
        <v>11.43</v>
      </c>
      <c r="I246" s="84">
        <v>17.23</v>
      </c>
      <c r="J246" s="84">
        <v>18.940000000000001</v>
      </c>
      <c r="K246" s="84">
        <v>24.18</v>
      </c>
      <c r="L246" s="84">
        <v>30.79</v>
      </c>
      <c r="M246" s="83">
        <v>23760</v>
      </c>
      <c r="N246" s="83">
        <v>35840</v>
      </c>
      <c r="O246" s="83">
        <v>39390</v>
      </c>
      <c r="P246" s="83">
        <v>50290</v>
      </c>
      <c r="Q246" s="83">
        <v>64040</v>
      </c>
      <c r="R246" s="82" t="s">
        <v>10</v>
      </c>
      <c r="S246" s="82" t="s">
        <v>10</v>
      </c>
    </row>
    <row r="247" spans="1:20" x14ac:dyDescent="0.2">
      <c r="A247" t="s">
        <v>542</v>
      </c>
      <c r="B247" s="82" t="s">
        <v>1038</v>
      </c>
      <c r="C247" t="s">
        <v>1039</v>
      </c>
      <c r="D247" s="83">
        <v>2520</v>
      </c>
      <c r="E247" s="84">
        <v>19.22</v>
      </c>
      <c r="F247" s="83">
        <v>39980</v>
      </c>
      <c r="G247" s="85">
        <v>1.7</v>
      </c>
      <c r="H247" s="84">
        <v>13.12</v>
      </c>
      <c r="I247" s="84">
        <v>17.37</v>
      </c>
      <c r="J247" s="84">
        <v>18.7</v>
      </c>
      <c r="K247" s="84">
        <v>21.51</v>
      </c>
      <c r="L247" s="84">
        <v>24.61</v>
      </c>
      <c r="M247" s="83">
        <v>27300</v>
      </c>
      <c r="N247" s="83">
        <v>36130</v>
      </c>
      <c r="O247" s="83">
        <v>38900</v>
      </c>
      <c r="P247" s="83">
        <v>44740</v>
      </c>
      <c r="Q247" s="83">
        <v>51180</v>
      </c>
      <c r="R247" s="82" t="s">
        <v>10</v>
      </c>
      <c r="S247" s="82" t="s">
        <v>10</v>
      </c>
    </row>
    <row r="248" spans="1:20" x14ac:dyDescent="0.2">
      <c r="A248" t="s">
        <v>542</v>
      </c>
      <c r="B248" s="82" t="s">
        <v>1040</v>
      </c>
      <c r="C248" t="s">
        <v>1041</v>
      </c>
      <c r="D248" s="83">
        <v>2510</v>
      </c>
      <c r="E248" s="84">
        <v>30.14</v>
      </c>
      <c r="F248" s="83">
        <v>62700</v>
      </c>
      <c r="G248" s="85">
        <v>4.0999999999999996</v>
      </c>
      <c r="H248" s="84">
        <v>13.98</v>
      </c>
      <c r="I248" s="84">
        <v>17.739999999999998</v>
      </c>
      <c r="J248" s="84">
        <v>30.34</v>
      </c>
      <c r="K248" s="84">
        <v>40.340000000000003</v>
      </c>
      <c r="L248" s="84">
        <v>53.13</v>
      </c>
      <c r="M248" s="83">
        <v>29070</v>
      </c>
      <c r="N248" s="83">
        <v>36890</v>
      </c>
      <c r="O248" s="83">
        <v>63110</v>
      </c>
      <c r="P248" s="83">
        <v>83920</v>
      </c>
      <c r="Q248" s="83">
        <v>110510</v>
      </c>
      <c r="R248" s="82" t="s">
        <v>10</v>
      </c>
      <c r="S248" s="82" t="s">
        <v>10</v>
      </c>
    </row>
    <row r="249" spans="1:20" x14ac:dyDescent="0.2">
      <c r="A249" t="s">
        <v>542</v>
      </c>
      <c r="B249" s="82" t="s">
        <v>1042</v>
      </c>
      <c r="C249" t="s">
        <v>1043</v>
      </c>
      <c r="D249" s="83">
        <v>2500</v>
      </c>
      <c r="E249" s="84">
        <v>27.56</v>
      </c>
      <c r="F249" s="83">
        <v>57320</v>
      </c>
      <c r="G249" s="85">
        <v>3.6</v>
      </c>
      <c r="H249" s="84">
        <v>16.11</v>
      </c>
      <c r="I249" s="84">
        <v>18.54</v>
      </c>
      <c r="J249" s="84">
        <v>23.34</v>
      </c>
      <c r="K249" s="84">
        <v>33.56</v>
      </c>
      <c r="L249" s="84">
        <v>48.18</v>
      </c>
      <c r="M249" s="83">
        <v>33520</v>
      </c>
      <c r="N249" s="83">
        <v>38570</v>
      </c>
      <c r="O249" s="83">
        <v>48550</v>
      </c>
      <c r="P249" s="83">
        <v>69800</v>
      </c>
      <c r="Q249" s="83">
        <v>100220</v>
      </c>
      <c r="R249" s="82" t="s">
        <v>10</v>
      </c>
      <c r="S249" s="82" t="s">
        <v>10</v>
      </c>
    </row>
    <row r="250" spans="1:20" x14ac:dyDescent="0.2">
      <c r="A250" t="s">
        <v>542</v>
      </c>
      <c r="B250" s="82" t="s">
        <v>1044</v>
      </c>
      <c r="C250" t="s">
        <v>1045</v>
      </c>
      <c r="D250" s="83">
        <v>2490</v>
      </c>
      <c r="E250" s="84">
        <v>27.54</v>
      </c>
      <c r="F250" s="83">
        <v>57290</v>
      </c>
      <c r="G250" s="85">
        <v>1.6</v>
      </c>
      <c r="H250" s="84">
        <v>17.21</v>
      </c>
      <c r="I250" s="84">
        <v>21.13</v>
      </c>
      <c r="J250" s="84">
        <v>25.37</v>
      </c>
      <c r="K250" s="84">
        <v>31.49</v>
      </c>
      <c r="L250" s="84">
        <v>39</v>
      </c>
      <c r="M250" s="83">
        <v>35790</v>
      </c>
      <c r="N250" s="83">
        <v>43940</v>
      </c>
      <c r="O250" s="83">
        <v>52770</v>
      </c>
      <c r="P250" s="83">
        <v>65490</v>
      </c>
      <c r="Q250" s="83">
        <v>81110</v>
      </c>
      <c r="R250" s="82" t="s">
        <v>10</v>
      </c>
      <c r="S250" s="82" t="s">
        <v>10</v>
      </c>
    </row>
    <row r="251" spans="1:20" x14ac:dyDescent="0.2">
      <c r="A251" t="s">
        <v>542</v>
      </c>
      <c r="B251" s="82" t="s">
        <v>1046</v>
      </c>
      <c r="C251" t="s">
        <v>1047</v>
      </c>
      <c r="D251" s="83">
        <v>2460</v>
      </c>
      <c r="E251" s="84">
        <v>18.11</v>
      </c>
      <c r="F251" s="83">
        <v>37660</v>
      </c>
      <c r="G251" s="85">
        <v>3.4</v>
      </c>
      <c r="H251" s="84">
        <v>10.82</v>
      </c>
      <c r="I251" s="84">
        <v>14.15</v>
      </c>
      <c r="J251" s="84">
        <v>15.96</v>
      </c>
      <c r="K251" s="84">
        <v>21.81</v>
      </c>
      <c r="L251" s="84">
        <v>29.13</v>
      </c>
      <c r="M251" s="83">
        <v>22510</v>
      </c>
      <c r="N251" s="83">
        <v>29420</v>
      </c>
      <c r="O251" s="83">
        <v>33190</v>
      </c>
      <c r="P251" s="83">
        <v>45370</v>
      </c>
      <c r="Q251" s="83">
        <v>60580</v>
      </c>
      <c r="R251" s="82" t="s">
        <v>10</v>
      </c>
      <c r="S251" s="82" t="s">
        <v>10</v>
      </c>
    </row>
    <row r="252" spans="1:20" x14ac:dyDescent="0.2">
      <c r="A252" t="s">
        <v>542</v>
      </c>
      <c r="B252" s="82" t="s">
        <v>1048</v>
      </c>
      <c r="C252" t="s">
        <v>1049</v>
      </c>
      <c r="D252" s="83">
        <v>2430</v>
      </c>
      <c r="E252" s="84">
        <v>12.67</v>
      </c>
      <c r="F252" s="83">
        <v>26360</v>
      </c>
      <c r="G252" s="85">
        <v>1.2</v>
      </c>
      <c r="H252" s="84">
        <v>10.32</v>
      </c>
      <c r="I252" s="84">
        <v>10.97</v>
      </c>
      <c r="J252" s="84">
        <v>12.28</v>
      </c>
      <c r="K252" s="84">
        <v>13.78</v>
      </c>
      <c r="L252" s="84">
        <v>16.09</v>
      </c>
      <c r="M252" s="83">
        <v>21470</v>
      </c>
      <c r="N252" s="83">
        <v>22820</v>
      </c>
      <c r="O252" s="83">
        <v>25540</v>
      </c>
      <c r="P252" s="83">
        <v>28650</v>
      </c>
      <c r="Q252" s="83">
        <v>33470</v>
      </c>
      <c r="R252" s="82" t="s">
        <v>10</v>
      </c>
      <c r="S252" s="82" t="s">
        <v>10</v>
      </c>
    </row>
    <row r="253" spans="1:20" x14ac:dyDescent="0.2">
      <c r="A253" t="s">
        <v>542</v>
      </c>
      <c r="B253" s="82" t="s">
        <v>1050</v>
      </c>
      <c r="C253" t="s">
        <v>1051</v>
      </c>
      <c r="D253" s="83">
        <v>2410</v>
      </c>
      <c r="E253" s="84">
        <v>35.18</v>
      </c>
      <c r="F253" s="83">
        <v>73170</v>
      </c>
      <c r="G253" s="85">
        <v>2.7</v>
      </c>
      <c r="H253" s="84">
        <v>20.51</v>
      </c>
      <c r="I253" s="84">
        <v>25.98</v>
      </c>
      <c r="J253" s="84">
        <v>34.25</v>
      </c>
      <c r="K253" s="84">
        <v>45.78</v>
      </c>
      <c r="L253" s="84">
        <v>49.65</v>
      </c>
      <c r="M253" s="83">
        <v>42650</v>
      </c>
      <c r="N253" s="83">
        <v>54030</v>
      </c>
      <c r="O253" s="83">
        <v>71230</v>
      </c>
      <c r="P253" s="83">
        <v>95220</v>
      </c>
      <c r="Q253" s="83">
        <v>103270</v>
      </c>
      <c r="R253" s="82" t="s">
        <v>10</v>
      </c>
      <c r="S253" s="82" t="s">
        <v>10</v>
      </c>
    </row>
    <row r="254" spans="1:20" x14ac:dyDescent="0.2">
      <c r="A254" t="s">
        <v>542</v>
      </c>
      <c r="B254" s="82" t="s">
        <v>1052</v>
      </c>
      <c r="C254" t="s">
        <v>1053</v>
      </c>
      <c r="D254" s="83">
        <v>2410</v>
      </c>
      <c r="E254" s="84">
        <v>22.56</v>
      </c>
      <c r="F254" s="83">
        <v>46920</v>
      </c>
      <c r="G254" s="85">
        <v>1.3</v>
      </c>
      <c r="H254" s="84">
        <v>14.14</v>
      </c>
      <c r="I254" s="84">
        <v>17.010000000000002</v>
      </c>
      <c r="J254" s="84">
        <v>20.8</v>
      </c>
      <c r="K254" s="84">
        <v>26</v>
      </c>
      <c r="L254" s="84">
        <v>33.53</v>
      </c>
      <c r="M254" s="83">
        <v>29400</v>
      </c>
      <c r="N254" s="83">
        <v>35390</v>
      </c>
      <c r="O254" s="83">
        <v>43260</v>
      </c>
      <c r="P254" s="83">
        <v>54080</v>
      </c>
      <c r="Q254" s="83">
        <v>69750</v>
      </c>
      <c r="R254" s="82" t="s">
        <v>10</v>
      </c>
      <c r="S254" s="82" t="s">
        <v>10</v>
      </c>
    </row>
    <row r="255" spans="1:20" x14ac:dyDescent="0.2">
      <c r="A255" t="s">
        <v>542</v>
      </c>
      <c r="B255" s="82" t="s">
        <v>1054</v>
      </c>
      <c r="C255" t="s">
        <v>1055</v>
      </c>
      <c r="D255" s="83">
        <v>2390</v>
      </c>
      <c r="E255" s="84">
        <v>54.72</v>
      </c>
      <c r="F255" s="83">
        <v>113820</v>
      </c>
      <c r="G255" s="85">
        <v>1.4</v>
      </c>
      <c r="H255" s="84">
        <v>28.08</v>
      </c>
      <c r="I255" s="84">
        <v>35.729999999999997</v>
      </c>
      <c r="J255" s="84">
        <v>49.87</v>
      </c>
      <c r="K255" s="84">
        <v>65.900000000000006</v>
      </c>
      <c r="L255" s="84">
        <v>90.36</v>
      </c>
      <c r="M255" s="83">
        <v>58400</v>
      </c>
      <c r="N255" s="83">
        <v>74310</v>
      </c>
      <c r="O255" s="83">
        <v>103730</v>
      </c>
      <c r="P255" s="83">
        <v>137070</v>
      </c>
      <c r="Q255" s="83">
        <v>187950</v>
      </c>
      <c r="R255" s="82" t="s">
        <v>10</v>
      </c>
      <c r="S255" s="82" t="s">
        <v>10</v>
      </c>
      <c r="T255" t="s">
        <v>575</v>
      </c>
    </row>
    <row r="256" spans="1:20" x14ac:dyDescent="0.2">
      <c r="A256" t="s">
        <v>542</v>
      </c>
      <c r="B256" s="82" t="s">
        <v>1056</v>
      </c>
      <c r="C256" t="s">
        <v>1057</v>
      </c>
      <c r="D256" s="83">
        <v>2370</v>
      </c>
      <c r="E256" s="84">
        <v>65.150000000000006</v>
      </c>
      <c r="F256" s="83">
        <v>135510</v>
      </c>
      <c r="G256" s="85">
        <v>1.7</v>
      </c>
      <c r="H256" s="84">
        <v>37.479999999999997</v>
      </c>
      <c r="I256" s="84">
        <v>49.14</v>
      </c>
      <c r="J256" s="84">
        <v>62.44</v>
      </c>
      <c r="K256" s="84">
        <v>78.319999999999993</v>
      </c>
      <c r="L256" s="84">
        <v>92.17</v>
      </c>
      <c r="M256" s="83">
        <v>77960</v>
      </c>
      <c r="N256" s="83">
        <v>102200</v>
      </c>
      <c r="O256" s="83">
        <v>129880</v>
      </c>
      <c r="P256" s="83">
        <v>162910</v>
      </c>
      <c r="Q256" s="83">
        <v>191720</v>
      </c>
      <c r="R256" s="82" t="s">
        <v>10</v>
      </c>
      <c r="S256" s="82" t="s">
        <v>10</v>
      </c>
    </row>
    <row r="257" spans="1:20" x14ac:dyDescent="0.2">
      <c r="A257" t="s">
        <v>542</v>
      </c>
      <c r="B257" s="82" t="s">
        <v>1058</v>
      </c>
      <c r="C257" t="s">
        <v>1059</v>
      </c>
      <c r="D257" s="83">
        <v>2350</v>
      </c>
      <c r="E257" s="84">
        <v>30.56</v>
      </c>
      <c r="F257" s="83">
        <v>63560</v>
      </c>
      <c r="G257" s="85">
        <v>1.6</v>
      </c>
      <c r="H257" s="84">
        <v>17.59</v>
      </c>
      <c r="I257" s="84">
        <v>21.48</v>
      </c>
      <c r="J257" s="84">
        <v>27.4</v>
      </c>
      <c r="K257" s="84">
        <v>36.03</v>
      </c>
      <c r="L257" s="84">
        <v>53.08</v>
      </c>
      <c r="M257" s="83">
        <v>36590</v>
      </c>
      <c r="N257" s="83">
        <v>44680</v>
      </c>
      <c r="O257" s="83">
        <v>56980</v>
      </c>
      <c r="P257" s="83">
        <v>74950</v>
      </c>
      <c r="Q257" s="83">
        <v>110410</v>
      </c>
      <c r="R257" s="82" t="s">
        <v>10</v>
      </c>
      <c r="S257" s="82" t="s">
        <v>10</v>
      </c>
    </row>
    <row r="258" spans="1:20" x14ac:dyDescent="0.2">
      <c r="A258" t="s">
        <v>542</v>
      </c>
      <c r="B258" s="82" t="s">
        <v>1060</v>
      </c>
      <c r="C258" t="s">
        <v>1061</v>
      </c>
      <c r="D258" s="83">
        <v>2320</v>
      </c>
      <c r="E258" s="84">
        <v>46.74</v>
      </c>
      <c r="F258" s="83">
        <v>97230</v>
      </c>
      <c r="G258" s="85">
        <v>7.6</v>
      </c>
      <c r="H258" s="84">
        <v>22.12</v>
      </c>
      <c r="I258" s="84">
        <v>28.84</v>
      </c>
      <c r="J258" s="84">
        <v>40.83</v>
      </c>
      <c r="K258" s="84">
        <v>51.54</v>
      </c>
      <c r="L258" s="84">
        <v>72.900000000000006</v>
      </c>
      <c r="M258" s="83">
        <v>46000</v>
      </c>
      <c r="N258" s="83">
        <v>59990</v>
      </c>
      <c r="O258" s="83">
        <v>84920</v>
      </c>
      <c r="P258" s="83">
        <v>107210</v>
      </c>
      <c r="Q258" s="83">
        <v>151640</v>
      </c>
      <c r="R258" s="82" t="s">
        <v>10</v>
      </c>
      <c r="S258" s="82" t="s">
        <v>10</v>
      </c>
    </row>
    <row r="259" spans="1:20" x14ac:dyDescent="0.2">
      <c r="A259" t="s">
        <v>542</v>
      </c>
      <c r="B259" s="82" t="s">
        <v>1062</v>
      </c>
      <c r="C259" t="s">
        <v>1063</v>
      </c>
      <c r="D259" s="83">
        <v>2310</v>
      </c>
      <c r="E259" s="84">
        <v>19.73</v>
      </c>
      <c r="F259" s="83">
        <v>41040</v>
      </c>
      <c r="G259" s="85">
        <v>1.6</v>
      </c>
      <c r="H259" s="84">
        <v>15</v>
      </c>
      <c r="I259" s="84">
        <v>16.57</v>
      </c>
      <c r="J259" s="84">
        <v>18.53</v>
      </c>
      <c r="K259" s="84">
        <v>22.11</v>
      </c>
      <c r="L259" s="84">
        <v>27.76</v>
      </c>
      <c r="M259" s="83">
        <v>31210</v>
      </c>
      <c r="N259" s="83">
        <v>34460</v>
      </c>
      <c r="O259" s="83">
        <v>38540</v>
      </c>
      <c r="P259" s="83">
        <v>45990</v>
      </c>
      <c r="Q259" s="83">
        <v>57740</v>
      </c>
      <c r="R259" s="82" t="s">
        <v>10</v>
      </c>
      <c r="S259" s="82" t="s">
        <v>10</v>
      </c>
    </row>
    <row r="260" spans="1:20" x14ac:dyDescent="0.2">
      <c r="A260" t="s">
        <v>542</v>
      </c>
      <c r="B260" s="82" t="s">
        <v>1064</v>
      </c>
      <c r="C260" t="s">
        <v>1065</v>
      </c>
      <c r="D260" s="83">
        <v>2300</v>
      </c>
      <c r="E260" s="84">
        <v>49.62</v>
      </c>
      <c r="F260" s="83">
        <v>103210</v>
      </c>
      <c r="G260" s="85">
        <v>23.3</v>
      </c>
      <c r="H260" s="84">
        <v>24.31</v>
      </c>
      <c r="I260" s="84">
        <v>30.41</v>
      </c>
      <c r="J260" s="84">
        <v>39.85</v>
      </c>
      <c r="K260" s="84">
        <v>79.05</v>
      </c>
      <c r="L260" s="84">
        <v>79.05</v>
      </c>
      <c r="M260" s="83">
        <v>50560</v>
      </c>
      <c r="N260" s="83">
        <v>63250</v>
      </c>
      <c r="O260" s="83">
        <v>82880</v>
      </c>
      <c r="P260" s="83">
        <v>164420</v>
      </c>
      <c r="Q260" s="83">
        <v>164420</v>
      </c>
      <c r="R260" s="82" t="s">
        <v>10</v>
      </c>
      <c r="S260" s="82" t="s">
        <v>10</v>
      </c>
    </row>
    <row r="261" spans="1:20" x14ac:dyDescent="0.2">
      <c r="A261" t="s">
        <v>542</v>
      </c>
      <c r="B261" s="82" t="s">
        <v>1066</v>
      </c>
      <c r="C261" t="s">
        <v>1067</v>
      </c>
      <c r="D261" s="83">
        <v>2280</v>
      </c>
      <c r="E261" s="84" t="s">
        <v>573</v>
      </c>
      <c r="F261" s="83">
        <v>42090</v>
      </c>
      <c r="G261" s="85">
        <v>12.7</v>
      </c>
      <c r="H261" s="84" t="s">
        <v>573</v>
      </c>
      <c r="I261" s="84" t="s">
        <v>573</v>
      </c>
      <c r="J261" s="84" t="s">
        <v>573</v>
      </c>
      <c r="K261" s="84" t="s">
        <v>573</v>
      </c>
      <c r="L261" s="84" t="s">
        <v>573</v>
      </c>
      <c r="M261" s="83">
        <v>17900</v>
      </c>
      <c r="N261" s="83">
        <v>24290</v>
      </c>
      <c r="O261" s="83">
        <v>30920</v>
      </c>
      <c r="P261" s="83">
        <v>64140</v>
      </c>
      <c r="Q261" s="83">
        <v>74250</v>
      </c>
      <c r="R261" s="82" t="s">
        <v>574</v>
      </c>
      <c r="S261" s="82" t="s">
        <v>10</v>
      </c>
      <c r="T261" t="s">
        <v>575</v>
      </c>
    </row>
    <row r="262" spans="1:20" x14ac:dyDescent="0.2">
      <c r="A262" t="s">
        <v>542</v>
      </c>
      <c r="B262" s="82" t="s">
        <v>1068</v>
      </c>
      <c r="C262" t="s">
        <v>1069</v>
      </c>
      <c r="D262" s="83">
        <v>2280</v>
      </c>
      <c r="E262" s="84">
        <v>30.43</v>
      </c>
      <c r="F262" s="83">
        <v>63290</v>
      </c>
      <c r="G262" s="85">
        <v>0.5</v>
      </c>
      <c r="H262" s="84">
        <v>22.8</v>
      </c>
      <c r="I262" s="84">
        <v>26.2</v>
      </c>
      <c r="J262" s="84">
        <v>30.61</v>
      </c>
      <c r="K262" s="84">
        <v>35.520000000000003</v>
      </c>
      <c r="L262" s="84">
        <v>37.78</v>
      </c>
      <c r="M262" s="83">
        <v>47420</v>
      </c>
      <c r="N262" s="83">
        <v>54500</v>
      </c>
      <c r="O262" s="83">
        <v>63660</v>
      </c>
      <c r="P262" s="83">
        <v>73880</v>
      </c>
      <c r="Q262" s="83">
        <v>78580</v>
      </c>
      <c r="R262" s="82" t="s">
        <v>10</v>
      </c>
      <c r="S262" s="82" t="s">
        <v>10</v>
      </c>
    </row>
    <row r="263" spans="1:20" x14ac:dyDescent="0.2">
      <c r="A263" t="s">
        <v>542</v>
      </c>
      <c r="B263" s="82" t="s">
        <v>1070</v>
      </c>
      <c r="C263" t="s">
        <v>1071</v>
      </c>
      <c r="D263" s="83">
        <v>2270</v>
      </c>
      <c r="E263" s="84">
        <v>16.25</v>
      </c>
      <c r="F263" s="83">
        <v>33790</v>
      </c>
      <c r="G263" s="85">
        <v>3.1</v>
      </c>
      <c r="H263" s="84">
        <v>11.26</v>
      </c>
      <c r="I263" s="84">
        <v>13.52</v>
      </c>
      <c r="J263" s="84">
        <v>14.99</v>
      </c>
      <c r="K263" s="84">
        <v>18</v>
      </c>
      <c r="L263" s="84">
        <v>22.73</v>
      </c>
      <c r="M263" s="83">
        <v>23430</v>
      </c>
      <c r="N263" s="83">
        <v>28120</v>
      </c>
      <c r="O263" s="83">
        <v>31180</v>
      </c>
      <c r="P263" s="83">
        <v>37440</v>
      </c>
      <c r="Q263" s="83">
        <v>47270</v>
      </c>
      <c r="R263" s="82" t="s">
        <v>10</v>
      </c>
      <c r="S263" s="82" t="s">
        <v>10</v>
      </c>
    </row>
    <row r="264" spans="1:20" x14ac:dyDescent="0.2">
      <c r="A264" t="s">
        <v>542</v>
      </c>
      <c r="B264" s="82" t="s">
        <v>1072</v>
      </c>
      <c r="C264" t="s">
        <v>1073</v>
      </c>
      <c r="D264" s="83">
        <v>2240</v>
      </c>
      <c r="E264" s="84">
        <v>57.56</v>
      </c>
      <c r="F264" s="83">
        <v>119720</v>
      </c>
      <c r="G264" s="85">
        <v>0.5</v>
      </c>
      <c r="H264" s="84">
        <v>31.53</v>
      </c>
      <c r="I264" s="84">
        <v>38.18</v>
      </c>
      <c r="J264" s="84">
        <v>48.12</v>
      </c>
      <c r="K264" s="84">
        <v>64.09</v>
      </c>
      <c r="L264" s="84">
        <v>98.46</v>
      </c>
      <c r="M264" s="83">
        <v>65580</v>
      </c>
      <c r="N264" s="83">
        <v>79410</v>
      </c>
      <c r="O264" s="83">
        <v>100080</v>
      </c>
      <c r="P264" s="83">
        <v>133300</v>
      </c>
      <c r="Q264" s="83">
        <v>204800</v>
      </c>
      <c r="R264" s="82" t="s">
        <v>10</v>
      </c>
      <c r="S264" s="82" t="s">
        <v>10</v>
      </c>
    </row>
    <row r="265" spans="1:20" x14ac:dyDescent="0.2">
      <c r="A265" t="s">
        <v>542</v>
      </c>
      <c r="B265" s="82" t="s">
        <v>1074</v>
      </c>
      <c r="C265" t="s">
        <v>1075</v>
      </c>
      <c r="D265" s="83">
        <v>2240</v>
      </c>
      <c r="E265" s="84">
        <v>58.23</v>
      </c>
      <c r="F265" s="83">
        <v>121120</v>
      </c>
      <c r="G265" s="85">
        <v>4.0999999999999996</v>
      </c>
      <c r="H265" s="84">
        <v>34.85</v>
      </c>
      <c r="I265" s="84">
        <v>43.02</v>
      </c>
      <c r="J265" s="84">
        <v>54.46</v>
      </c>
      <c r="K265" s="84">
        <v>68.48</v>
      </c>
      <c r="L265" s="84">
        <v>82.92</v>
      </c>
      <c r="M265" s="83">
        <v>72480</v>
      </c>
      <c r="N265" s="83">
        <v>89490</v>
      </c>
      <c r="O265" s="83">
        <v>113290</v>
      </c>
      <c r="P265" s="83">
        <v>142430</v>
      </c>
      <c r="Q265" s="83">
        <v>172470</v>
      </c>
      <c r="R265" s="82" t="s">
        <v>10</v>
      </c>
      <c r="S265" s="82" t="s">
        <v>10</v>
      </c>
    </row>
    <row r="266" spans="1:20" x14ac:dyDescent="0.2">
      <c r="A266" t="s">
        <v>542</v>
      </c>
      <c r="B266" s="82" t="s">
        <v>1076</v>
      </c>
      <c r="C266" t="s">
        <v>1077</v>
      </c>
      <c r="D266" s="83">
        <v>2240</v>
      </c>
      <c r="E266" s="84">
        <v>26.35</v>
      </c>
      <c r="F266" s="83">
        <v>54800</v>
      </c>
      <c r="G266" s="85">
        <v>1.6</v>
      </c>
      <c r="H266" s="84">
        <v>16.760000000000002</v>
      </c>
      <c r="I266" s="84">
        <v>18.739999999999998</v>
      </c>
      <c r="J266" s="84">
        <v>23.26</v>
      </c>
      <c r="K266" s="84">
        <v>30.32</v>
      </c>
      <c r="L266" s="84">
        <v>38.380000000000003</v>
      </c>
      <c r="M266" s="83">
        <v>34860</v>
      </c>
      <c r="N266" s="83">
        <v>38980</v>
      </c>
      <c r="O266" s="83">
        <v>48380</v>
      </c>
      <c r="P266" s="83">
        <v>63070</v>
      </c>
      <c r="Q266" s="83">
        <v>79820</v>
      </c>
      <c r="R266" s="82" t="s">
        <v>10</v>
      </c>
      <c r="S266" s="82" t="s">
        <v>10</v>
      </c>
    </row>
    <row r="267" spans="1:20" x14ac:dyDescent="0.2">
      <c r="A267" t="s">
        <v>542</v>
      </c>
      <c r="B267" s="82" t="s">
        <v>1078</v>
      </c>
      <c r="C267" t="s">
        <v>1079</v>
      </c>
      <c r="D267" s="83">
        <v>2240</v>
      </c>
      <c r="E267" s="84">
        <v>26.96</v>
      </c>
      <c r="F267" s="83">
        <v>56080</v>
      </c>
      <c r="G267" s="85">
        <v>1.5</v>
      </c>
      <c r="H267" s="84">
        <v>17.149999999999999</v>
      </c>
      <c r="I267" s="84">
        <v>21.92</v>
      </c>
      <c r="J267" s="84">
        <v>24.7</v>
      </c>
      <c r="K267" s="84">
        <v>29.61</v>
      </c>
      <c r="L267" s="84">
        <v>37.01</v>
      </c>
      <c r="M267" s="83">
        <v>35670</v>
      </c>
      <c r="N267" s="83">
        <v>45600</v>
      </c>
      <c r="O267" s="83">
        <v>51380</v>
      </c>
      <c r="P267" s="83">
        <v>61580</v>
      </c>
      <c r="Q267" s="83">
        <v>76970</v>
      </c>
      <c r="R267" s="82" t="s">
        <v>10</v>
      </c>
      <c r="S267" s="82" t="s">
        <v>10</v>
      </c>
    </row>
    <row r="268" spans="1:20" x14ac:dyDescent="0.2">
      <c r="A268" t="s">
        <v>542</v>
      </c>
      <c r="B268" s="82" t="s">
        <v>1080</v>
      </c>
      <c r="C268" t="s">
        <v>1081</v>
      </c>
      <c r="D268" s="83">
        <v>2230</v>
      </c>
      <c r="E268" s="84">
        <v>27.15</v>
      </c>
      <c r="F268" s="83">
        <v>56460</v>
      </c>
      <c r="G268" s="85">
        <v>1.5</v>
      </c>
      <c r="H268" s="84">
        <v>18.16</v>
      </c>
      <c r="I268" s="84">
        <v>22.94</v>
      </c>
      <c r="J268" s="84">
        <v>27.85</v>
      </c>
      <c r="K268" s="84">
        <v>29.68</v>
      </c>
      <c r="L268" s="84">
        <v>35.409999999999997</v>
      </c>
      <c r="M268" s="83">
        <v>37770</v>
      </c>
      <c r="N268" s="83">
        <v>47710</v>
      </c>
      <c r="O268" s="83">
        <v>57940</v>
      </c>
      <c r="P268" s="83">
        <v>61740</v>
      </c>
      <c r="Q268" s="83">
        <v>73660</v>
      </c>
      <c r="R268" s="82" t="s">
        <v>10</v>
      </c>
      <c r="S268" s="82" t="s">
        <v>10</v>
      </c>
    </row>
    <row r="269" spans="1:20" x14ac:dyDescent="0.2">
      <c r="A269" t="s">
        <v>542</v>
      </c>
      <c r="B269" s="82" t="s">
        <v>1082</v>
      </c>
      <c r="C269" t="s">
        <v>1083</v>
      </c>
      <c r="D269" s="83">
        <v>2220</v>
      </c>
      <c r="E269" s="84">
        <v>49.32</v>
      </c>
      <c r="F269" s="83">
        <v>102580</v>
      </c>
      <c r="G269" s="85">
        <v>2.2000000000000002</v>
      </c>
      <c r="H269" s="84">
        <v>34.89</v>
      </c>
      <c r="I269" s="84">
        <v>39.880000000000003</v>
      </c>
      <c r="J269" s="84">
        <v>47.97</v>
      </c>
      <c r="K269" s="84">
        <v>58.58</v>
      </c>
      <c r="L269" s="84">
        <v>64.63</v>
      </c>
      <c r="M269" s="83">
        <v>72570</v>
      </c>
      <c r="N269" s="83">
        <v>82960</v>
      </c>
      <c r="O269" s="83">
        <v>99770</v>
      </c>
      <c r="P269" s="83">
        <v>121840</v>
      </c>
      <c r="Q269" s="83">
        <v>134440</v>
      </c>
      <c r="R269" s="82" t="s">
        <v>10</v>
      </c>
      <c r="S269" s="82" t="s">
        <v>10</v>
      </c>
    </row>
    <row r="270" spans="1:20" x14ac:dyDescent="0.2">
      <c r="A270" t="s">
        <v>542</v>
      </c>
      <c r="B270" s="82" t="s">
        <v>1084</v>
      </c>
      <c r="C270" t="s">
        <v>1085</v>
      </c>
      <c r="D270" s="83">
        <v>2180</v>
      </c>
      <c r="E270" s="84">
        <v>28.69</v>
      </c>
      <c r="F270" s="83">
        <v>59670</v>
      </c>
      <c r="G270" s="85">
        <v>2.6</v>
      </c>
      <c r="H270" s="84">
        <v>18.329999999999998</v>
      </c>
      <c r="I270" s="84">
        <v>21.7</v>
      </c>
      <c r="J270" s="84">
        <v>23.79</v>
      </c>
      <c r="K270" s="84">
        <v>36.270000000000003</v>
      </c>
      <c r="L270" s="84">
        <v>44.74</v>
      </c>
      <c r="M270" s="83">
        <v>38120</v>
      </c>
      <c r="N270" s="83">
        <v>45140</v>
      </c>
      <c r="O270" s="83">
        <v>49470</v>
      </c>
      <c r="P270" s="83">
        <v>75440</v>
      </c>
      <c r="Q270" s="83">
        <v>93070</v>
      </c>
      <c r="R270" s="82" t="s">
        <v>10</v>
      </c>
      <c r="S270" s="82" t="s">
        <v>10</v>
      </c>
    </row>
    <row r="271" spans="1:20" x14ac:dyDescent="0.2">
      <c r="A271" t="s">
        <v>542</v>
      </c>
      <c r="B271" s="82" t="s">
        <v>1086</v>
      </c>
      <c r="C271" t="s">
        <v>1087</v>
      </c>
      <c r="D271" s="83">
        <v>2180</v>
      </c>
      <c r="E271" s="84">
        <v>26.16</v>
      </c>
      <c r="F271" s="83">
        <v>54410</v>
      </c>
      <c r="G271" s="85">
        <v>3.1</v>
      </c>
      <c r="H271" s="84">
        <v>17.96</v>
      </c>
      <c r="I271" s="84">
        <v>21.06</v>
      </c>
      <c r="J271" s="84">
        <v>24.46</v>
      </c>
      <c r="K271" s="84">
        <v>29.13</v>
      </c>
      <c r="L271" s="84">
        <v>37.130000000000003</v>
      </c>
      <c r="M271" s="83">
        <v>37350</v>
      </c>
      <c r="N271" s="83">
        <v>43810</v>
      </c>
      <c r="O271" s="83">
        <v>50870</v>
      </c>
      <c r="P271" s="83">
        <v>60580</v>
      </c>
      <c r="Q271" s="83">
        <v>77230</v>
      </c>
      <c r="R271" s="82" t="s">
        <v>10</v>
      </c>
      <c r="S271" s="82" t="s">
        <v>10</v>
      </c>
    </row>
    <row r="272" spans="1:20" x14ac:dyDescent="0.2">
      <c r="A272" t="s">
        <v>542</v>
      </c>
      <c r="B272" s="82" t="s">
        <v>1088</v>
      </c>
      <c r="C272" t="s">
        <v>1089</v>
      </c>
      <c r="D272" s="83">
        <v>2170</v>
      </c>
      <c r="E272" s="84">
        <v>76.989999999999995</v>
      </c>
      <c r="F272" s="83">
        <v>160140</v>
      </c>
      <c r="G272" s="85">
        <v>26.9</v>
      </c>
      <c r="H272" s="84">
        <v>32.729999999999997</v>
      </c>
      <c r="I272" s="84">
        <v>32.729999999999997</v>
      </c>
      <c r="J272" s="84">
        <v>78.19</v>
      </c>
      <c r="K272" s="84">
        <v>78.19</v>
      </c>
      <c r="L272" s="84" t="s">
        <v>553</v>
      </c>
      <c r="M272" s="83">
        <v>68080</v>
      </c>
      <c r="N272" s="83">
        <v>68080</v>
      </c>
      <c r="O272" s="83">
        <v>162620</v>
      </c>
      <c r="P272" s="83">
        <v>162620</v>
      </c>
      <c r="Q272" s="83" t="s">
        <v>553</v>
      </c>
      <c r="R272" s="82" t="s">
        <v>10</v>
      </c>
      <c r="S272" s="82" t="s">
        <v>10</v>
      </c>
    </row>
    <row r="273" spans="1:20" x14ac:dyDescent="0.2">
      <c r="A273" t="s">
        <v>542</v>
      </c>
      <c r="B273" s="82" t="s">
        <v>1090</v>
      </c>
      <c r="C273" t="s">
        <v>1091</v>
      </c>
      <c r="D273" s="83">
        <v>2150</v>
      </c>
      <c r="E273" s="84">
        <v>19.36</v>
      </c>
      <c r="F273" s="83">
        <v>40280</v>
      </c>
      <c r="G273" s="85">
        <v>2.8</v>
      </c>
      <c r="H273" s="84">
        <v>14.24</v>
      </c>
      <c r="I273" s="84">
        <v>14.24</v>
      </c>
      <c r="J273" s="84">
        <v>17.73</v>
      </c>
      <c r="K273" s="84">
        <v>22.78</v>
      </c>
      <c r="L273" s="84">
        <v>27.52</v>
      </c>
      <c r="M273" s="83">
        <v>29620</v>
      </c>
      <c r="N273" s="83">
        <v>29620</v>
      </c>
      <c r="O273" s="83">
        <v>36870</v>
      </c>
      <c r="P273" s="83">
        <v>47380</v>
      </c>
      <c r="Q273" s="83">
        <v>57240</v>
      </c>
      <c r="R273" s="82" t="s">
        <v>10</v>
      </c>
      <c r="S273" s="82" t="s">
        <v>10</v>
      </c>
    </row>
    <row r="274" spans="1:20" x14ac:dyDescent="0.2">
      <c r="A274" t="s">
        <v>542</v>
      </c>
      <c r="B274" s="82" t="s">
        <v>1092</v>
      </c>
      <c r="C274" t="s">
        <v>1093</v>
      </c>
      <c r="D274" s="83">
        <v>2140</v>
      </c>
      <c r="E274" s="84">
        <v>37.15</v>
      </c>
      <c r="F274" s="83">
        <v>77270</v>
      </c>
      <c r="G274" s="85">
        <v>11.3</v>
      </c>
      <c r="H274" s="84">
        <v>18.57</v>
      </c>
      <c r="I274" s="84">
        <v>24.16</v>
      </c>
      <c r="J274" s="84">
        <v>30.66</v>
      </c>
      <c r="K274" s="84">
        <v>39.049999999999997</v>
      </c>
      <c r="L274" s="84">
        <v>58.91</v>
      </c>
      <c r="M274" s="83">
        <v>38620</v>
      </c>
      <c r="N274" s="83">
        <v>50240</v>
      </c>
      <c r="O274" s="83">
        <v>63780</v>
      </c>
      <c r="P274" s="83">
        <v>81220</v>
      </c>
      <c r="Q274" s="83">
        <v>122530</v>
      </c>
      <c r="R274" s="82" t="s">
        <v>10</v>
      </c>
      <c r="S274" s="82" t="s">
        <v>10</v>
      </c>
    </row>
    <row r="275" spans="1:20" x14ac:dyDescent="0.2">
      <c r="A275" t="s">
        <v>542</v>
      </c>
      <c r="B275" s="82" t="s">
        <v>1094</v>
      </c>
      <c r="C275" t="s">
        <v>1095</v>
      </c>
      <c r="D275" s="83">
        <v>2140</v>
      </c>
      <c r="E275" s="84">
        <v>25.37</v>
      </c>
      <c r="F275" s="83">
        <v>52770</v>
      </c>
      <c r="G275" s="85">
        <v>1.4</v>
      </c>
      <c r="H275" s="84">
        <v>17.46</v>
      </c>
      <c r="I275" s="84">
        <v>21.07</v>
      </c>
      <c r="J275" s="84">
        <v>23.45</v>
      </c>
      <c r="K275" s="84">
        <v>30.03</v>
      </c>
      <c r="L275" s="84">
        <v>35.619999999999997</v>
      </c>
      <c r="M275" s="83">
        <v>36310</v>
      </c>
      <c r="N275" s="83">
        <v>43820</v>
      </c>
      <c r="O275" s="83">
        <v>48780</v>
      </c>
      <c r="P275" s="83">
        <v>62450</v>
      </c>
      <c r="Q275" s="83">
        <v>74080</v>
      </c>
      <c r="R275" s="82" t="s">
        <v>10</v>
      </c>
      <c r="S275" s="82" t="s">
        <v>10</v>
      </c>
    </row>
    <row r="276" spans="1:20" x14ac:dyDescent="0.2">
      <c r="A276" t="s">
        <v>542</v>
      </c>
      <c r="B276" s="82" t="s">
        <v>1096</v>
      </c>
      <c r="C276" t="s">
        <v>1097</v>
      </c>
      <c r="D276" s="83">
        <v>2100</v>
      </c>
      <c r="E276" s="84">
        <v>24.71</v>
      </c>
      <c r="F276" s="83">
        <v>51390</v>
      </c>
      <c r="G276" s="85">
        <v>3.5</v>
      </c>
      <c r="H276" s="84">
        <v>17.38</v>
      </c>
      <c r="I276" s="84">
        <v>19.73</v>
      </c>
      <c r="J276" s="84">
        <v>22.99</v>
      </c>
      <c r="K276" s="84">
        <v>26.1</v>
      </c>
      <c r="L276" s="84">
        <v>32.979999999999997</v>
      </c>
      <c r="M276" s="83">
        <v>36140</v>
      </c>
      <c r="N276" s="83">
        <v>41030</v>
      </c>
      <c r="O276" s="83">
        <v>47820</v>
      </c>
      <c r="P276" s="83">
        <v>54290</v>
      </c>
      <c r="Q276" s="83">
        <v>68610</v>
      </c>
      <c r="R276" s="82" t="s">
        <v>10</v>
      </c>
      <c r="S276" s="82" t="s">
        <v>10</v>
      </c>
    </row>
    <row r="277" spans="1:20" x14ac:dyDescent="0.2">
      <c r="A277" t="s">
        <v>542</v>
      </c>
      <c r="B277" s="82" t="s">
        <v>1098</v>
      </c>
      <c r="C277" t="s">
        <v>1099</v>
      </c>
      <c r="D277" s="83">
        <v>2090</v>
      </c>
      <c r="E277" s="84">
        <v>38.68</v>
      </c>
      <c r="F277" s="83">
        <v>80450</v>
      </c>
      <c r="G277" s="85">
        <v>1.9</v>
      </c>
      <c r="H277" s="84">
        <v>24.2</v>
      </c>
      <c r="I277" s="84">
        <v>29.39</v>
      </c>
      <c r="J277" s="84">
        <v>36.28</v>
      </c>
      <c r="K277" s="84">
        <v>45.1</v>
      </c>
      <c r="L277" s="84">
        <v>58.3</v>
      </c>
      <c r="M277" s="83">
        <v>50340</v>
      </c>
      <c r="N277" s="83">
        <v>61140</v>
      </c>
      <c r="O277" s="83">
        <v>75470</v>
      </c>
      <c r="P277" s="83">
        <v>93800</v>
      </c>
      <c r="Q277" s="83">
        <v>121260</v>
      </c>
      <c r="R277" s="82" t="s">
        <v>10</v>
      </c>
      <c r="S277" s="82" t="s">
        <v>10</v>
      </c>
      <c r="T277" t="s">
        <v>575</v>
      </c>
    </row>
    <row r="278" spans="1:20" x14ac:dyDescent="0.2">
      <c r="A278" t="s">
        <v>542</v>
      </c>
      <c r="B278" s="82" t="s">
        <v>1100</v>
      </c>
      <c r="C278" t="s">
        <v>1101</v>
      </c>
      <c r="D278" s="83">
        <v>2090</v>
      </c>
      <c r="E278" s="84">
        <v>34.29</v>
      </c>
      <c r="F278" s="83">
        <v>71320</v>
      </c>
      <c r="G278" s="85">
        <v>1.6</v>
      </c>
      <c r="H278" s="84">
        <v>17.46</v>
      </c>
      <c r="I278" s="84">
        <v>24.75</v>
      </c>
      <c r="J278" s="84">
        <v>32.44</v>
      </c>
      <c r="K278" s="84">
        <v>39.51</v>
      </c>
      <c r="L278" s="84">
        <v>50.08</v>
      </c>
      <c r="M278" s="83">
        <v>36320</v>
      </c>
      <c r="N278" s="83">
        <v>51490</v>
      </c>
      <c r="O278" s="83">
        <v>67470</v>
      </c>
      <c r="P278" s="83">
        <v>82180</v>
      </c>
      <c r="Q278" s="83">
        <v>104160</v>
      </c>
      <c r="R278" s="82" t="s">
        <v>10</v>
      </c>
      <c r="S278" s="82" t="s">
        <v>10</v>
      </c>
    </row>
    <row r="279" spans="1:20" x14ac:dyDescent="0.2">
      <c r="A279" t="s">
        <v>542</v>
      </c>
      <c r="B279" s="82" t="s">
        <v>1102</v>
      </c>
      <c r="C279" t="s">
        <v>1103</v>
      </c>
      <c r="D279" s="83">
        <v>2070</v>
      </c>
      <c r="E279" s="84">
        <v>21.55</v>
      </c>
      <c r="F279" s="83">
        <v>44820</v>
      </c>
      <c r="G279" s="85">
        <v>1.1000000000000001</v>
      </c>
      <c r="H279" s="84">
        <v>16.93</v>
      </c>
      <c r="I279" s="84">
        <v>17.97</v>
      </c>
      <c r="J279" s="84">
        <v>22.39</v>
      </c>
      <c r="K279" s="84">
        <v>23.36</v>
      </c>
      <c r="L279" s="84">
        <v>28.29</v>
      </c>
      <c r="M279" s="83">
        <v>35210</v>
      </c>
      <c r="N279" s="83">
        <v>37380</v>
      </c>
      <c r="O279" s="83">
        <v>46560</v>
      </c>
      <c r="P279" s="83">
        <v>48600</v>
      </c>
      <c r="Q279" s="83">
        <v>58830</v>
      </c>
      <c r="R279" s="82" t="s">
        <v>10</v>
      </c>
      <c r="S279" s="82" t="s">
        <v>10</v>
      </c>
    </row>
    <row r="280" spans="1:20" x14ac:dyDescent="0.2">
      <c r="A280" t="s">
        <v>542</v>
      </c>
      <c r="B280" s="82" t="s">
        <v>1104</v>
      </c>
      <c r="C280" t="s">
        <v>1105</v>
      </c>
      <c r="D280" s="83">
        <v>2050</v>
      </c>
      <c r="E280" s="84" t="s">
        <v>573</v>
      </c>
      <c r="F280" s="83">
        <v>66330</v>
      </c>
      <c r="G280" s="85">
        <v>0.5</v>
      </c>
      <c r="H280" s="84" t="s">
        <v>573</v>
      </c>
      <c r="I280" s="84" t="s">
        <v>573</v>
      </c>
      <c r="J280" s="84" t="s">
        <v>573</v>
      </c>
      <c r="K280" s="84" t="s">
        <v>573</v>
      </c>
      <c r="L280" s="84" t="s">
        <v>573</v>
      </c>
      <c r="M280" s="83">
        <v>60980</v>
      </c>
      <c r="N280" s="83">
        <v>63590</v>
      </c>
      <c r="O280" s="83">
        <v>66380</v>
      </c>
      <c r="P280" s="83">
        <v>67450</v>
      </c>
      <c r="Q280" s="83">
        <v>76600</v>
      </c>
      <c r="R280" s="82" t="s">
        <v>574</v>
      </c>
      <c r="S280" s="82" t="s">
        <v>10</v>
      </c>
      <c r="T280" t="s">
        <v>575</v>
      </c>
    </row>
    <row r="281" spans="1:20" x14ac:dyDescent="0.2">
      <c r="A281" t="s">
        <v>542</v>
      </c>
      <c r="B281" s="82" t="s">
        <v>1106</v>
      </c>
      <c r="C281" t="s">
        <v>1107</v>
      </c>
      <c r="D281" s="83">
        <v>2030</v>
      </c>
      <c r="E281" s="84">
        <v>67.510000000000005</v>
      </c>
      <c r="F281" s="83">
        <v>140410</v>
      </c>
      <c r="G281" s="85">
        <v>1.5</v>
      </c>
      <c r="H281" s="84">
        <v>38.200000000000003</v>
      </c>
      <c r="I281" s="84">
        <v>47.42</v>
      </c>
      <c r="J281" s="84">
        <v>62.85</v>
      </c>
      <c r="K281" s="84">
        <v>82.07</v>
      </c>
      <c r="L281" s="84">
        <v>100.52</v>
      </c>
      <c r="M281" s="83">
        <v>79460</v>
      </c>
      <c r="N281" s="83">
        <v>98630</v>
      </c>
      <c r="O281" s="83">
        <v>130740</v>
      </c>
      <c r="P281" s="83">
        <v>170700</v>
      </c>
      <c r="Q281" s="83">
        <v>209090</v>
      </c>
      <c r="R281" s="82" t="s">
        <v>10</v>
      </c>
      <c r="S281" s="82" t="s">
        <v>10</v>
      </c>
      <c r="T281" t="s">
        <v>575</v>
      </c>
    </row>
    <row r="282" spans="1:20" x14ac:dyDescent="0.2">
      <c r="A282" t="s">
        <v>542</v>
      </c>
      <c r="B282" s="82" t="s">
        <v>1108</v>
      </c>
      <c r="C282" t="s">
        <v>1109</v>
      </c>
      <c r="D282" s="83">
        <v>2020</v>
      </c>
      <c r="E282" s="84">
        <v>25.23</v>
      </c>
      <c r="F282" s="83">
        <v>52480</v>
      </c>
      <c r="G282" s="85">
        <v>1.6</v>
      </c>
      <c r="H282" s="84">
        <v>17.2</v>
      </c>
      <c r="I282" s="84">
        <v>18.53</v>
      </c>
      <c r="J282" s="84">
        <v>23.31</v>
      </c>
      <c r="K282" s="84">
        <v>29.3</v>
      </c>
      <c r="L282" s="84">
        <v>36.29</v>
      </c>
      <c r="M282" s="83">
        <v>35770</v>
      </c>
      <c r="N282" s="83">
        <v>38550</v>
      </c>
      <c r="O282" s="83">
        <v>48490</v>
      </c>
      <c r="P282" s="83">
        <v>60950</v>
      </c>
      <c r="Q282" s="83">
        <v>75470</v>
      </c>
      <c r="R282" s="82" t="s">
        <v>10</v>
      </c>
      <c r="S282" s="82" t="s">
        <v>10</v>
      </c>
    </row>
    <row r="283" spans="1:20" x14ac:dyDescent="0.2">
      <c r="A283" t="s">
        <v>542</v>
      </c>
      <c r="B283" s="82" t="s">
        <v>1110</v>
      </c>
      <c r="C283" t="s">
        <v>1111</v>
      </c>
      <c r="D283" s="83">
        <v>2010</v>
      </c>
      <c r="E283" s="84">
        <v>43.9</v>
      </c>
      <c r="F283" s="83">
        <v>91320</v>
      </c>
      <c r="G283" s="85">
        <v>3.2</v>
      </c>
      <c r="H283" s="84">
        <v>37.35</v>
      </c>
      <c r="I283" s="84">
        <v>38.76</v>
      </c>
      <c r="J283" s="84">
        <v>45.07</v>
      </c>
      <c r="K283" s="84">
        <v>47.45</v>
      </c>
      <c r="L283" s="84">
        <v>51.75</v>
      </c>
      <c r="M283" s="83">
        <v>77690</v>
      </c>
      <c r="N283" s="83">
        <v>80610</v>
      </c>
      <c r="O283" s="83">
        <v>93750</v>
      </c>
      <c r="P283" s="83">
        <v>98690</v>
      </c>
      <c r="Q283" s="83">
        <v>107640</v>
      </c>
      <c r="R283" s="82" t="s">
        <v>10</v>
      </c>
      <c r="S283" s="82" t="s">
        <v>10</v>
      </c>
    </row>
    <row r="284" spans="1:20" x14ac:dyDescent="0.2">
      <c r="A284" t="s">
        <v>542</v>
      </c>
      <c r="B284" s="82" t="s">
        <v>1112</v>
      </c>
      <c r="C284" t="s">
        <v>1113</v>
      </c>
      <c r="D284" s="83">
        <v>2000</v>
      </c>
      <c r="E284" s="84">
        <v>44.13</v>
      </c>
      <c r="F284" s="83">
        <v>91790</v>
      </c>
      <c r="G284" s="85">
        <v>2.8</v>
      </c>
      <c r="H284" s="84">
        <v>24.45</v>
      </c>
      <c r="I284" s="84">
        <v>31.96</v>
      </c>
      <c r="J284" s="84">
        <v>37.880000000000003</v>
      </c>
      <c r="K284" s="84">
        <v>53.64</v>
      </c>
      <c r="L284" s="84">
        <v>63.15</v>
      </c>
      <c r="M284" s="83">
        <v>50860</v>
      </c>
      <c r="N284" s="83">
        <v>66470</v>
      </c>
      <c r="O284" s="83">
        <v>78800</v>
      </c>
      <c r="P284" s="83">
        <v>111580</v>
      </c>
      <c r="Q284" s="83">
        <v>131340</v>
      </c>
      <c r="R284" s="82" t="s">
        <v>10</v>
      </c>
      <c r="S284" s="82" t="s">
        <v>10</v>
      </c>
    </row>
    <row r="285" spans="1:20" x14ac:dyDescent="0.2">
      <c r="A285" t="s">
        <v>542</v>
      </c>
      <c r="B285" s="82" t="s">
        <v>1114</v>
      </c>
      <c r="C285" t="s">
        <v>1115</v>
      </c>
      <c r="D285" s="83">
        <v>2000</v>
      </c>
      <c r="E285" s="84">
        <v>19.52</v>
      </c>
      <c r="F285" s="83">
        <v>40600</v>
      </c>
      <c r="G285" s="85">
        <v>1.4</v>
      </c>
      <c r="H285" s="84">
        <v>16.09</v>
      </c>
      <c r="I285" s="84">
        <v>17.559999999999999</v>
      </c>
      <c r="J285" s="84">
        <v>18.8</v>
      </c>
      <c r="K285" s="84">
        <v>22.52</v>
      </c>
      <c r="L285" s="84">
        <v>22.87</v>
      </c>
      <c r="M285" s="83">
        <v>33460</v>
      </c>
      <c r="N285" s="83">
        <v>36520</v>
      </c>
      <c r="O285" s="83">
        <v>39110</v>
      </c>
      <c r="P285" s="83">
        <v>46840</v>
      </c>
      <c r="Q285" s="83">
        <v>47570</v>
      </c>
      <c r="R285" s="82" t="s">
        <v>10</v>
      </c>
      <c r="S285" s="82" t="s">
        <v>10</v>
      </c>
    </row>
    <row r="286" spans="1:20" x14ac:dyDescent="0.2">
      <c r="A286" t="s">
        <v>542</v>
      </c>
      <c r="B286" s="82" t="s">
        <v>1116</v>
      </c>
      <c r="C286" t="s">
        <v>1117</v>
      </c>
      <c r="D286" s="83">
        <v>2000</v>
      </c>
      <c r="E286" s="84">
        <v>20.53</v>
      </c>
      <c r="F286" s="83">
        <v>42700</v>
      </c>
      <c r="G286" s="85">
        <v>1.3</v>
      </c>
      <c r="H286" s="84">
        <v>15.15</v>
      </c>
      <c r="I286" s="84">
        <v>18.03</v>
      </c>
      <c r="J286" s="84">
        <v>19.5</v>
      </c>
      <c r="K286" s="84">
        <v>24.1</v>
      </c>
      <c r="L286" s="84">
        <v>24.7</v>
      </c>
      <c r="M286" s="83">
        <v>31510</v>
      </c>
      <c r="N286" s="83">
        <v>37500</v>
      </c>
      <c r="O286" s="83">
        <v>40560</v>
      </c>
      <c r="P286" s="83">
        <v>50130</v>
      </c>
      <c r="Q286" s="83">
        <v>51370</v>
      </c>
      <c r="R286" s="82" t="s">
        <v>10</v>
      </c>
      <c r="S286" s="82" t="s">
        <v>10</v>
      </c>
    </row>
    <row r="287" spans="1:20" x14ac:dyDescent="0.2">
      <c r="A287" t="s">
        <v>542</v>
      </c>
      <c r="B287" s="82" t="s">
        <v>1118</v>
      </c>
      <c r="C287" t="s">
        <v>1119</v>
      </c>
      <c r="D287" s="83">
        <v>1980</v>
      </c>
      <c r="E287" s="84">
        <v>37.58</v>
      </c>
      <c r="F287" s="83">
        <v>78160</v>
      </c>
      <c r="G287" s="85">
        <v>3.5</v>
      </c>
      <c r="H287" s="84">
        <v>18.16</v>
      </c>
      <c r="I287" s="84">
        <v>32.979999999999997</v>
      </c>
      <c r="J287" s="84">
        <v>39.35</v>
      </c>
      <c r="K287" s="84">
        <v>44.98</v>
      </c>
      <c r="L287" s="84">
        <v>47.65</v>
      </c>
      <c r="M287" s="83">
        <v>37770</v>
      </c>
      <c r="N287" s="83">
        <v>68590</v>
      </c>
      <c r="O287" s="83">
        <v>81840</v>
      </c>
      <c r="P287" s="83">
        <v>93550</v>
      </c>
      <c r="Q287" s="83">
        <v>99110</v>
      </c>
      <c r="R287" s="82" t="s">
        <v>10</v>
      </c>
      <c r="S287" s="82" t="s">
        <v>10</v>
      </c>
    </row>
    <row r="288" spans="1:20" x14ac:dyDescent="0.2">
      <c r="A288" t="s">
        <v>542</v>
      </c>
      <c r="B288" s="82" t="s">
        <v>1120</v>
      </c>
      <c r="C288" t="s">
        <v>1121</v>
      </c>
      <c r="D288" s="83">
        <v>1940</v>
      </c>
      <c r="E288" s="84">
        <v>24.8</v>
      </c>
      <c r="F288" s="83">
        <v>51580</v>
      </c>
      <c r="G288" s="85">
        <v>3.6</v>
      </c>
      <c r="H288" s="84">
        <v>13.58</v>
      </c>
      <c r="I288" s="84">
        <v>16.440000000000001</v>
      </c>
      <c r="J288" s="84">
        <v>23.98</v>
      </c>
      <c r="K288" s="84">
        <v>29.66</v>
      </c>
      <c r="L288" s="84">
        <v>37.090000000000003</v>
      </c>
      <c r="M288" s="83">
        <v>28240</v>
      </c>
      <c r="N288" s="83">
        <v>34190</v>
      </c>
      <c r="O288" s="83">
        <v>49880</v>
      </c>
      <c r="P288" s="83">
        <v>61700</v>
      </c>
      <c r="Q288" s="83">
        <v>77140</v>
      </c>
      <c r="R288" s="82" t="s">
        <v>10</v>
      </c>
      <c r="S288" s="82" t="s">
        <v>10</v>
      </c>
    </row>
    <row r="289" spans="1:19" x14ac:dyDescent="0.2">
      <c r="A289" t="s">
        <v>542</v>
      </c>
      <c r="B289" s="82" t="s">
        <v>1122</v>
      </c>
      <c r="C289" t="s">
        <v>1123</v>
      </c>
      <c r="D289" s="83">
        <v>1940</v>
      </c>
      <c r="E289" s="84">
        <v>14.74</v>
      </c>
      <c r="F289" s="83">
        <v>30650</v>
      </c>
      <c r="G289" s="85">
        <v>0.5</v>
      </c>
      <c r="H289" s="84">
        <v>11.69</v>
      </c>
      <c r="I289" s="84">
        <v>13.11</v>
      </c>
      <c r="J289" s="84">
        <v>14.15</v>
      </c>
      <c r="K289" s="84">
        <v>15.93</v>
      </c>
      <c r="L289" s="84">
        <v>18.739999999999998</v>
      </c>
      <c r="M289" s="83">
        <v>24310</v>
      </c>
      <c r="N289" s="83">
        <v>27280</v>
      </c>
      <c r="O289" s="83">
        <v>29430</v>
      </c>
      <c r="P289" s="83">
        <v>33140</v>
      </c>
      <c r="Q289" s="83">
        <v>38980</v>
      </c>
      <c r="R289" s="82" t="s">
        <v>10</v>
      </c>
      <c r="S289" s="82" t="s">
        <v>10</v>
      </c>
    </row>
    <row r="290" spans="1:19" x14ac:dyDescent="0.2">
      <c r="A290" t="s">
        <v>542</v>
      </c>
      <c r="B290" s="82" t="s">
        <v>1124</v>
      </c>
      <c r="C290" t="s">
        <v>1125</v>
      </c>
      <c r="D290" s="83">
        <v>1920</v>
      </c>
      <c r="E290" s="84">
        <v>66.13</v>
      </c>
      <c r="F290" s="83">
        <v>137550</v>
      </c>
      <c r="G290" s="85">
        <v>3.3</v>
      </c>
      <c r="H290" s="84">
        <v>52.55</v>
      </c>
      <c r="I290" s="84">
        <v>58.31</v>
      </c>
      <c r="J290" s="84">
        <v>62.9</v>
      </c>
      <c r="K290" s="84">
        <v>70.25</v>
      </c>
      <c r="L290" s="84">
        <v>83.55</v>
      </c>
      <c r="M290" s="83">
        <v>109290</v>
      </c>
      <c r="N290" s="83">
        <v>121280</v>
      </c>
      <c r="O290" s="83">
        <v>130830</v>
      </c>
      <c r="P290" s="83">
        <v>146130</v>
      </c>
      <c r="Q290" s="83">
        <v>173790</v>
      </c>
      <c r="R290" s="82" t="s">
        <v>10</v>
      </c>
      <c r="S290" s="82" t="s">
        <v>10</v>
      </c>
    </row>
    <row r="291" spans="1:19" x14ac:dyDescent="0.2">
      <c r="A291" t="s">
        <v>542</v>
      </c>
      <c r="B291" s="82" t="s">
        <v>1126</v>
      </c>
      <c r="C291" t="s">
        <v>1127</v>
      </c>
      <c r="D291" s="83">
        <v>1900</v>
      </c>
      <c r="E291" s="84">
        <v>22.53</v>
      </c>
      <c r="F291" s="83">
        <v>46870</v>
      </c>
      <c r="G291" s="85">
        <v>2.2000000000000002</v>
      </c>
      <c r="H291" s="84">
        <v>15.21</v>
      </c>
      <c r="I291" s="84">
        <v>18.45</v>
      </c>
      <c r="J291" s="84">
        <v>22.34</v>
      </c>
      <c r="K291" s="84">
        <v>26.26</v>
      </c>
      <c r="L291" s="84">
        <v>29.31</v>
      </c>
      <c r="M291" s="83">
        <v>31630</v>
      </c>
      <c r="N291" s="83">
        <v>38380</v>
      </c>
      <c r="O291" s="83">
        <v>46470</v>
      </c>
      <c r="P291" s="83">
        <v>54610</v>
      </c>
      <c r="Q291" s="83">
        <v>60970</v>
      </c>
      <c r="R291" s="82" t="s">
        <v>10</v>
      </c>
      <c r="S291" s="82" t="s">
        <v>10</v>
      </c>
    </row>
    <row r="292" spans="1:19" x14ac:dyDescent="0.2">
      <c r="A292" t="s">
        <v>542</v>
      </c>
      <c r="B292" s="82" t="s">
        <v>1128</v>
      </c>
      <c r="C292" t="s">
        <v>1129</v>
      </c>
      <c r="D292" s="83">
        <v>1890</v>
      </c>
      <c r="E292" s="84">
        <v>39.97</v>
      </c>
      <c r="F292" s="83">
        <v>83140</v>
      </c>
      <c r="G292" s="85">
        <v>2.6</v>
      </c>
      <c r="H292" s="84">
        <v>33.17</v>
      </c>
      <c r="I292" s="84">
        <v>34.9</v>
      </c>
      <c r="J292" s="84">
        <v>38.549999999999997</v>
      </c>
      <c r="K292" s="84">
        <v>41.24</v>
      </c>
      <c r="L292" s="84">
        <v>52.8</v>
      </c>
      <c r="M292" s="83">
        <v>68990</v>
      </c>
      <c r="N292" s="83">
        <v>72580</v>
      </c>
      <c r="O292" s="83">
        <v>80190</v>
      </c>
      <c r="P292" s="83">
        <v>85770</v>
      </c>
      <c r="Q292" s="83">
        <v>109820</v>
      </c>
      <c r="R292" s="82" t="s">
        <v>10</v>
      </c>
      <c r="S292" s="82" t="s">
        <v>10</v>
      </c>
    </row>
    <row r="293" spans="1:19" x14ac:dyDescent="0.2">
      <c r="A293" t="s">
        <v>542</v>
      </c>
      <c r="B293" s="82" t="s">
        <v>1130</v>
      </c>
      <c r="C293" t="s">
        <v>1131</v>
      </c>
      <c r="D293" s="83">
        <v>1880</v>
      </c>
      <c r="E293" s="84">
        <v>25.33</v>
      </c>
      <c r="F293" s="83">
        <v>52690</v>
      </c>
      <c r="G293" s="85">
        <v>0.9</v>
      </c>
      <c r="H293" s="84">
        <v>15.91</v>
      </c>
      <c r="I293" s="84">
        <v>19.53</v>
      </c>
      <c r="J293" s="84">
        <v>24.05</v>
      </c>
      <c r="K293" s="84">
        <v>32.01</v>
      </c>
      <c r="L293" s="84">
        <v>34.659999999999997</v>
      </c>
      <c r="M293" s="83">
        <v>33090</v>
      </c>
      <c r="N293" s="83">
        <v>40630</v>
      </c>
      <c r="O293" s="83">
        <v>50020</v>
      </c>
      <c r="P293" s="83">
        <v>66580</v>
      </c>
      <c r="Q293" s="83">
        <v>72090</v>
      </c>
      <c r="R293" s="82" t="s">
        <v>10</v>
      </c>
      <c r="S293" s="82" t="s">
        <v>10</v>
      </c>
    </row>
    <row r="294" spans="1:19" x14ac:dyDescent="0.2">
      <c r="A294" t="s">
        <v>542</v>
      </c>
      <c r="B294" s="82" t="s">
        <v>1132</v>
      </c>
      <c r="C294" t="s">
        <v>1133</v>
      </c>
      <c r="D294" s="83">
        <v>1870</v>
      </c>
      <c r="E294" s="84">
        <v>80.48</v>
      </c>
      <c r="F294" s="83">
        <v>167400</v>
      </c>
      <c r="G294" s="85">
        <v>11.6</v>
      </c>
      <c r="H294" s="84">
        <v>49.09</v>
      </c>
      <c r="I294" s="84">
        <v>61.47</v>
      </c>
      <c r="J294" s="84">
        <v>80.03</v>
      </c>
      <c r="K294" s="84">
        <v>96.25</v>
      </c>
      <c r="L294" s="84" t="s">
        <v>553</v>
      </c>
      <c r="M294" s="83">
        <v>102110</v>
      </c>
      <c r="N294" s="83">
        <v>127870</v>
      </c>
      <c r="O294" s="83">
        <v>166460</v>
      </c>
      <c r="P294" s="83">
        <v>200200</v>
      </c>
      <c r="Q294" s="83" t="s">
        <v>553</v>
      </c>
      <c r="R294" s="82" t="s">
        <v>10</v>
      </c>
      <c r="S294" s="82" t="s">
        <v>10</v>
      </c>
    </row>
    <row r="295" spans="1:19" x14ac:dyDescent="0.2">
      <c r="A295" t="s">
        <v>542</v>
      </c>
      <c r="B295" s="82" t="s">
        <v>1134</v>
      </c>
      <c r="C295" t="s">
        <v>1135</v>
      </c>
      <c r="D295" s="83">
        <v>1860</v>
      </c>
      <c r="E295" s="84">
        <v>36.79</v>
      </c>
      <c r="F295" s="83">
        <v>76510</v>
      </c>
      <c r="G295" s="85">
        <v>2.5</v>
      </c>
      <c r="H295" s="84">
        <v>28.69</v>
      </c>
      <c r="I295" s="84">
        <v>31.48</v>
      </c>
      <c r="J295" s="84">
        <v>36.86</v>
      </c>
      <c r="K295" s="84">
        <v>41.03</v>
      </c>
      <c r="L295" s="84">
        <v>47.46</v>
      </c>
      <c r="M295" s="83">
        <v>59670</v>
      </c>
      <c r="N295" s="83">
        <v>65480</v>
      </c>
      <c r="O295" s="83">
        <v>76670</v>
      </c>
      <c r="P295" s="83">
        <v>85350</v>
      </c>
      <c r="Q295" s="83">
        <v>98720</v>
      </c>
      <c r="R295" s="82" t="s">
        <v>10</v>
      </c>
      <c r="S295" s="82" t="s">
        <v>10</v>
      </c>
    </row>
    <row r="296" spans="1:19" x14ac:dyDescent="0.2">
      <c r="A296" t="s">
        <v>542</v>
      </c>
      <c r="B296" s="82" t="s">
        <v>1136</v>
      </c>
      <c r="C296" t="s">
        <v>1137</v>
      </c>
      <c r="D296" s="83">
        <v>1850</v>
      </c>
      <c r="E296" s="84">
        <v>29.28</v>
      </c>
      <c r="F296" s="83">
        <v>60900</v>
      </c>
      <c r="G296" s="85">
        <v>2</v>
      </c>
      <c r="H296" s="84">
        <v>17.04</v>
      </c>
      <c r="I296" s="84">
        <v>17.690000000000001</v>
      </c>
      <c r="J296" s="84">
        <v>26.66</v>
      </c>
      <c r="K296" s="84">
        <v>36.159999999999997</v>
      </c>
      <c r="L296" s="84">
        <v>46.05</v>
      </c>
      <c r="M296" s="83">
        <v>35450</v>
      </c>
      <c r="N296" s="83">
        <v>36790</v>
      </c>
      <c r="O296" s="83">
        <v>55450</v>
      </c>
      <c r="P296" s="83">
        <v>75200</v>
      </c>
      <c r="Q296" s="83">
        <v>95780</v>
      </c>
      <c r="R296" s="82" t="s">
        <v>10</v>
      </c>
      <c r="S296" s="82" t="s">
        <v>10</v>
      </c>
    </row>
    <row r="297" spans="1:19" x14ac:dyDescent="0.2">
      <c r="A297" t="s">
        <v>542</v>
      </c>
      <c r="B297" s="82" t="s">
        <v>1138</v>
      </c>
      <c r="C297" t="s">
        <v>1139</v>
      </c>
      <c r="D297" s="83">
        <v>1840</v>
      </c>
      <c r="E297" s="84">
        <v>67.08</v>
      </c>
      <c r="F297" s="83">
        <v>139530</v>
      </c>
      <c r="G297" s="85">
        <v>1.2</v>
      </c>
      <c r="H297" s="84">
        <v>40.36</v>
      </c>
      <c r="I297" s="84">
        <v>53.62</v>
      </c>
      <c r="J297" s="84">
        <v>67.41</v>
      </c>
      <c r="K297" s="84">
        <v>81.03</v>
      </c>
      <c r="L297" s="84">
        <v>88.22</v>
      </c>
      <c r="M297" s="83">
        <v>83950</v>
      </c>
      <c r="N297" s="83">
        <v>111530</v>
      </c>
      <c r="O297" s="83">
        <v>140210</v>
      </c>
      <c r="P297" s="83">
        <v>168540</v>
      </c>
      <c r="Q297" s="83">
        <v>183500</v>
      </c>
      <c r="R297" s="82" t="s">
        <v>10</v>
      </c>
      <c r="S297" s="82" t="s">
        <v>10</v>
      </c>
    </row>
    <row r="298" spans="1:19" x14ac:dyDescent="0.2">
      <c r="A298" t="s">
        <v>542</v>
      </c>
      <c r="B298" s="82" t="s">
        <v>1140</v>
      </c>
      <c r="C298" t="s">
        <v>1141</v>
      </c>
      <c r="D298" s="83">
        <v>1840</v>
      </c>
      <c r="E298" s="84">
        <v>15.93</v>
      </c>
      <c r="F298" s="83">
        <v>33130</v>
      </c>
      <c r="G298" s="85">
        <v>2.2999999999999998</v>
      </c>
      <c r="H298" s="84">
        <v>10.45</v>
      </c>
      <c r="I298" s="84">
        <v>13.48</v>
      </c>
      <c r="J298" s="84">
        <v>15.67</v>
      </c>
      <c r="K298" s="84">
        <v>17.5</v>
      </c>
      <c r="L298" s="84">
        <v>21.33</v>
      </c>
      <c r="M298" s="83">
        <v>21740</v>
      </c>
      <c r="N298" s="83">
        <v>28040</v>
      </c>
      <c r="O298" s="83">
        <v>32590</v>
      </c>
      <c r="P298" s="83">
        <v>36400</v>
      </c>
      <c r="Q298" s="83">
        <v>44360</v>
      </c>
      <c r="R298" s="82" t="s">
        <v>10</v>
      </c>
      <c r="S298" s="82" t="s">
        <v>10</v>
      </c>
    </row>
    <row r="299" spans="1:19" x14ac:dyDescent="0.2">
      <c r="A299" t="s">
        <v>542</v>
      </c>
      <c r="B299" s="82" t="s">
        <v>1142</v>
      </c>
      <c r="C299" t="s">
        <v>1143</v>
      </c>
      <c r="D299" s="83">
        <v>1840</v>
      </c>
      <c r="E299" s="84">
        <v>18.68</v>
      </c>
      <c r="F299" s="83">
        <v>38850</v>
      </c>
      <c r="G299" s="85">
        <v>1.9</v>
      </c>
      <c r="H299" s="84">
        <v>12</v>
      </c>
      <c r="I299" s="84">
        <v>14.26</v>
      </c>
      <c r="J299" s="84">
        <v>17.52</v>
      </c>
      <c r="K299" s="84">
        <v>22.4</v>
      </c>
      <c r="L299" s="84">
        <v>27.35</v>
      </c>
      <c r="M299" s="83">
        <v>24960</v>
      </c>
      <c r="N299" s="83">
        <v>29650</v>
      </c>
      <c r="O299" s="83">
        <v>36450</v>
      </c>
      <c r="P299" s="83">
        <v>46590</v>
      </c>
      <c r="Q299" s="83">
        <v>56890</v>
      </c>
      <c r="R299" s="82" t="s">
        <v>10</v>
      </c>
      <c r="S299" s="82" t="s">
        <v>10</v>
      </c>
    </row>
    <row r="300" spans="1:19" x14ac:dyDescent="0.2">
      <c r="A300" t="s">
        <v>542</v>
      </c>
      <c r="B300" s="82" t="s">
        <v>1144</v>
      </c>
      <c r="C300" t="s">
        <v>1145</v>
      </c>
      <c r="D300" s="83">
        <v>1830</v>
      </c>
      <c r="E300" s="84">
        <v>40.24</v>
      </c>
      <c r="F300" s="83">
        <v>83690</v>
      </c>
      <c r="G300" s="85">
        <v>1.5</v>
      </c>
      <c r="H300" s="84">
        <v>28.84</v>
      </c>
      <c r="I300" s="84">
        <v>35.04</v>
      </c>
      <c r="J300" s="84">
        <v>38.61</v>
      </c>
      <c r="K300" s="84">
        <v>43.6</v>
      </c>
      <c r="L300" s="84">
        <v>54.75</v>
      </c>
      <c r="M300" s="83">
        <v>59990</v>
      </c>
      <c r="N300" s="83">
        <v>72890</v>
      </c>
      <c r="O300" s="83">
        <v>80300</v>
      </c>
      <c r="P300" s="83">
        <v>90680</v>
      </c>
      <c r="Q300" s="83">
        <v>113890</v>
      </c>
      <c r="R300" s="82" t="s">
        <v>10</v>
      </c>
      <c r="S300" s="82" t="s">
        <v>10</v>
      </c>
    </row>
    <row r="301" spans="1:19" x14ac:dyDescent="0.2">
      <c r="A301" t="s">
        <v>542</v>
      </c>
      <c r="B301" s="82" t="s">
        <v>1146</v>
      </c>
      <c r="C301" t="s">
        <v>1147</v>
      </c>
      <c r="D301" s="83">
        <v>1830</v>
      </c>
      <c r="E301" s="84">
        <v>27.47</v>
      </c>
      <c r="F301" s="83">
        <v>57130</v>
      </c>
      <c r="G301" s="85">
        <v>2.6</v>
      </c>
      <c r="H301" s="84">
        <v>17.37</v>
      </c>
      <c r="I301" s="84">
        <v>19.52</v>
      </c>
      <c r="J301" s="84">
        <v>24.46</v>
      </c>
      <c r="K301" s="84">
        <v>31.82</v>
      </c>
      <c r="L301" s="84">
        <v>40.450000000000003</v>
      </c>
      <c r="M301" s="83">
        <v>36120</v>
      </c>
      <c r="N301" s="83">
        <v>40600</v>
      </c>
      <c r="O301" s="83">
        <v>50880</v>
      </c>
      <c r="P301" s="83">
        <v>66190</v>
      </c>
      <c r="Q301" s="83">
        <v>84140</v>
      </c>
      <c r="R301" s="82" t="s">
        <v>10</v>
      </c>
      <c r="S301" s="82" t="s">
        <v>10</v>
      </c>
    </row>
    <row r="302" spans="1:19" x14ac:dyDescent="0.2">
      <c r="A302" t="s">
        <v>542</v>
      </c>
      <c r="B302" s="82" t="s">
        <v>1148</v>
      </c>
      <c r="C302" t="s">
        <v>1149</v>
      </c>
      <c r="D302" s="83">
        <v>1820</v>
      </c>
      <c r="E302" s="84">
        <v>19.809999999999999</v>
      </c>
      <c r="F302" s="83">
        <v>41190</v>
      </c>
      <c r="G302" s="85">
        <v>2.5</v>
      </c>
      <c r="H302" s="84">
        <v>13.98</v>
      </c>
      <c r="I302" s="84">
        <v>15.1</v>
      </c>
      <c r="J302" s="84">
        <v>18.11</v>
      </c>
      <c r="K302" s="84">
        <v>22.24</v>
      </c>
      <c r="L302" s="84">
        <v>28.2</v>
      </c>
      <c r="M302" s="83">
        <v>29080</v>
      </c>
      <c r="N302" s="83">
        <v>31400</v>
      </c>
      <c r="O302" s="83">
        <v>37680</v>
      </c>
      <c r="P302" s="83">
        <v>46260</v>
      </c>
      <c r="Q302" s="83">
        <v>58660</v>
      </c>
      <c r="R302" s="82" t="s">
        <v>10</v>
      </c>
      <c r="S302" s="82" t="s">
        <v>10</v>
      </c>
    </row>
    <row r="303" spans="1:19" x14ac:dyDescent="0.2">
      <c r="A303" t="s">
        <v>542</v>
      </c>
      <c r="B303" s="82" t="s">
        <v>1150</v>
      </c>
      <c r="C303" t="s">
        <v>1151</v>
      </c>
      <c r="D303" s="83">
        <v>1810</v>
      </c>
      <c r="E303" s="84">
        <v>30.08</v>
      </c>
      <c r="F303" s="83">
        <v>62570</v>
      </c>
      <c r="G303" s="85">
        <v>1.9</v>
      </c>
      <c r="H303" s="84">
        <v>22.02</v>
      </c>
      <c r="I303" s="84">
        <v>23.45</v>
      </c>
      <c r="J303" s="84">
        <v>30.32</v>
      </c>
      <c r="K303" s="84">
        <v>36.22</v>
      </c>
      <c r="L303" s="84">
        <v>37.5</v>
      </c>
      <c r="M303" s="83">
        <v>45800</v>
      </c>
      <c r="N303" s="83">
        <v>48780</v>
      </c>
      <c r="O303" s="83">
        <v>63060</v>
      </c>
      <c r="P303" s="83">
        <v>75330</v>
      </c>
      <c r="Q303" s="83">
        <v>78000</v>
      </c>
      <c r="R303" s="82" t="s">
        <v>10</v>
      </c>
      <c r="S303" s="82" t="s">
        <v>10</v>
      </c>
    </row>
    <row r="304" spans="1:19" x14ac:dyDescent="0.2">
      <c r="A304" t="s">
        <v>542</v>
      </c>
      <c r="B304" s="82" t="s">
        <v>1152</v>
      </c>
      <c r="C304" t="s">
        <v>1153</v>
      </c>
      <c r="D304" s="83">
        <v>1800</v>
      </c>
      <c r="E304" s="84">
        <v>26.56</v>
      </c>
      <c r="F304" s="83">
        <v>55240</v>
      </c>
      <c r="G304" s="85">
        <v>0</v>
      </c>
      <c r="H304" s="84">
        <v>20.05</v>
      </c>
      <c r="I304" s="84">
        <v>20.58</v>
      </c>
      <c r="J304" s="84">
        <v>25.49</v>
      </c>
      <c r="K304" s="84">
        <v>34.01</v>
      </c>
      <c r="L304" s="84">
        <v>34.54</v>
      </c>
      <c r="M304" s="83">
        <v>41700</v>
      </c>
      <c r="N304" s="83">
        <v>42810</v>
      </c>
      <c r="O304" s="83">
        <v>53020</v>
      </c>
      <c r="P304" s="83">
        <v>70740</v>
      </c>
      <c r="Q304" s="83">
        <v>71840</v>
      </c>
      <c r="R304" s="82" t="s">
        <v>10</v>
      </c>
      <c r="S304" s="82" t="s">
        <v>10</v>
      </c>
    </row>
    <row r="305" spans="1:20" x14ac:dyDescent="0.2">
      <c r="A305" t="s">
        <v>542</v>
      </c>
      <c r="B305" s="82" t="s">
        <v>1154</v>
      </c>
      <c r="C305" t="s">
        <v>1155</v>
      </c>
      <c r="D305" s="83">
        <v>1800</v>
      </c>
      <c r="E305" s="84">
        <v>19.75</v>
      </c>
      <c r="F305" s="83">
        <v>41070</v>
      </c>
      <c r="G305" s="85">
        <v>3.5</v>
      </c>
      <c r="H305" s="84">
        <v>11.34</v>
      </c>
      <c r="I305" s="84">
        <v>16.39</v>
      </c>
      <c r="J305" s="84">
        <v>17.920000000000002</v>
      </c>
      <c r="K305" s="84">
        <v>23.68</v>
      </c>
      <c r="L305" s="84">
        <v>28.3</v>
      </c>
      <c r="M305" s="83">
        <v>23580</v>
      </c>
      <c r="N305" s="83">
        <v>34080</v>
      </c>
      <c r="O305" s="83">
        <v>37270</v>
      </c>
      <c r="P305" s="83">
        <v>49260</v>
      </c>
      <c r="Q305" s="83">
        <v>58870</v>
      </c>
      <c r="R305" s="82" t="s">
        <v>10</v>
      </c>
      <c r="S305" s="82" t="s">
        <v>10</v>
      </c>
    </row>
    <row r="306" spans="1:20" x14ac:dyDescent="0.2">
      <c r="A306" t="s">
        <v>542</v>
      </c>
      <c r="B306" s="82" t="s">
        <v>1156</v>
      </c>
      <c r="C306" t="s">
        <v>1157</v>
      </c>
      <c r="D306" s="83">
        <v>1780</v>
      </c>
      <c r="E306" s="84">
        <v>17.7</v>
      </c>
      <c r="F306" s="83">
        <v>36820</v>
      </c>
      <c r="G306" s="85">
        <v>0.9</v>
      </c>
      <c r="H306" s="84">
        <v>14</v>
      </c>
      <c r="I306" s="84">
        <v>15.51</v>
      </c>
      <c r="J306" s="84">
        <v>17</v>
      </c>
      <c r="K306" s="84">
        <v>20.84</v>
      </c>
      <c r="L306" s="84">
        <v>20.84</v>
      </c>
      <c r="M306" s="83">
        <v>29120</v>
      </c>
      <c r="N306" s="83">
        <v>32250</v>
      </c>
      <c r="O306" s="83">
        <v>35360</v>
      </c>
      <c r="P306" s="83">
        <v>43340</v>
      </c>
      <c r="Q306" s="83">
        <v>43340</v>
      </c>
      <c r="R306" s="82" t="s">
        <v>10</v>
      </c>
      <c r="S306" s="82" t="s">
        <v>10</v>
      </c>
    </row>
    <row r="307" spans="1:20" x14ac:dyDescent="0.2">
      <c r="A307" t="s">
        <v>542</v>
      </c>
      <c r="B307" s="82" t="s">
        <v>1158</v>
      </c>
      <c r="C307" t="s">
        <v>1159</v>
      </c>
      <c r="D307" s="83">
        <v>1760</v>
      </c>
      <c r="E307" s="84">
        <v>24.83</v>
      </c>
      <c r="F307" s="83">
        <v>51650</v>
      </c>
      <c r="G307" s="85">
        <v>0.4</v>
      </c>
      <c r="H307" s="84">
        <v>20.05</v>
      </c>
      <c r="I307" s="84">
        <v>22.28</v>
      </c>
      <c r="J307" s="84">
        <v>22.83</v>
      </c>
      <c r="K307" s="84">
        <v>27.81</v>
      </c>
      <c r="L307" s="84">
        <v>32.799999999999997</v>
      </c>
      <c r="M307" s="83">
        <v>41700</v>
      </c>
      <c r="N307" s="83">
        <v>46340</v>
      </c>
      <c r="O307" s="83">
        <v>47490</v>
      </c>
      <c r="P307" s="83">
        <v>57850</v>
      </c>
      <c r="Q307" s="83">
        <v>68220</v>
      </c>
      <c r="R307" s="82" t="s">
        <v>10</v>
      </c>
      <c r="S307" s="82" t="s">
        <v>10</v>
      </c>
    </row>
    <row r="308" spans="1:20" x14ac:dyDescent="0.2">
      <c r="A308" t="s">
        <v>542</v>
      </c>
      <c r="B308" s="82" t="s">
        <v>1160</v>
      </c>
      <c r="C308" t="s">
        <v>1161</v>
      </c>
      <c r="D308" s="83">
        <v>1760</v>
      </c>
      <c r="E308" s="84">
        <v>102.74</v>
      </c>
      <c r="F308" s="83">
        <v>213700</v>
      </c>
      <c r="G308" s="85">
        <v>1.8</v>
      </c>
      <c r="H308" s="84">
        <v>82.82</v>
      </c>
      <c r="I308" s="84">
        <v>90.63</v>
      </c>
      <c r="J308" s="84">
        <v>93.12</v>
      </c>
      <c r="K308" s="84" t="s">
        <v>553</v>
      </c>
      <c r="L308" s="84" t="s">
        <v>553</v>
      </c>
      <c r="M308" s="83">
        <v>172260</v>
      </c>
      <c r="N308" s="83">
        <v>188500</v>
      </c>
      <c r="O308" s="83">
        <v>193690</v>
      </c>
      <c r="P308" s="83" t="s">
        <v>553</v>
      </c>
      <c r="Q308" s="83" t="s">
        <v>553</v>
      </c>
      <c r="R308" s="82" t="s">
        <v>10</v>
      </c>
      <c r="S308" s="82" t="s">
        <v>10</v>
      </c>
    </row>
    <row r="309" spans="1:20" x14ac:dyDescent="0.2">
      <c r="A309" t="s">
        <v>542</v>
      </c>
      <c r="B309" s="82" t="s">
        <v>1162</v>
      </c>
      <c r="C309" t="s">
        <v>1163</v>
      </c>
      <c r="D309" s="83">
        <v>1750</v>
      </c>
      <c r="E309" s="84">
        <v>32.99</v>
      </c>
      <c r="F309" s="83">
        <v>68610</v>
      </c>
      <c r="G309" s="85">
        <v>0.5</v>
      </c>
      <c r="H309" s="84">
        <v>23.82</v>
      </c>
      <c r="I309" s="84">
        <v>29.72</v>
      </c>
      <c r="J309" s="84">
        <v>33.659999999999997</v>
      </c>
      <c r="K309" s="84">
        <v>37.76</v>
      </c>
      <c r="L309" s="84">
        <v>38.93</v>
      </c>
      <c r="M309" s="83">
        <v>49540</v>
      </c>
      <c r="N309" s="83">
        <v>61820</v>
      </c>
      <c r="O309" s="83">
        <v>70020</v>
      </c>
      <c r="P309" s="83">
        <v>78530</v>
      </c>
      <c r="Q309" s="83">
        <v>80980</v>
      </c>
      <c r="R309" s="82" t="s">
        <v>10</v>
      </c>
      <c r="S309" s="82" t="s">
        <v>10</v>
      </c>
    </row>
    <row r="310" spans="1:20" x14ac:dyDescent="0.2">
      <c r="A310" t="s">
        <v>542</v>
      </c>
      <c r="B310" s="82" t="s">
        <v>1164</v>
      </c>
      <c r="C310" t="s">
        <v>1165</v>
      </c>
      <c r="D310" s="83">
        <v>1750</v>
      </c>
      <c r="E310" s="84">
        <v>28.26</v>
      </c>
      <c r="F310" s="83">
        <v>58770</v>
      </c>
      <c r="G310" s="85">
        <v>4.9000000000000004</v>
      </c>
      <c r="H310" s="84">
        <v>19.04</v>
      </c>
      <c r="I310" s="84">
        <v>22.29</v>
      </c>
      <c r="J310" s="84">
        <v>27.07</v>
      </c>
      <c r="K310" s="84">
        <v>35.78</v>
      </c>
      <c r="L310" s="84">
        <v>36.68</v>
      </c>
      <c r="M310" s="83">
        <v>39610</v>
      </c>
      <c r="N310" s="83">
        <v>46370</v>
      </c>
      <c r="O310" s="83">
        <v>56310</v>
      </c>
      <c r="P310" s="83">
        <v>74420</v>
      </c>
      <c r="Q310" s="83">
        <v>76290</v>
      </c>
      <c r="R310" s="82" t="s">
        <v>10</v>
      </c>
      <c r="S310" s="82" t="s">
        <v>10</v>
      </c>
    </row>
    <row r="311" spans="1:20" x14ac:dyDescent="0.2">
      <c r="A311" t="s">
        <v>542</v>
      </c>
      <c r="B311" s="82" t="s">
        <v>1166</v>
      </c>
      <c r="C311" t="s">
        <v>1167</v>
      </c>
      <c r="D311" s="83">
        <v>1750</v>
      </c>
      <c r="E311" s="84">
        <v>32.049999999999997</v>
      </c>
      <c r="F311" s="83">
        <v>66660</v>
      </c>
      <c r="G311" s="85">
        <v>4.9000000000000004</v>
      </c>
      <c r="H311" s="84">
        <v>22.35</v>
      </c>
      <c r="I311" s="84">
        <v>23.07</v>
      </c>
      <c r="J311" s="84">
        <v>28.63</v>
      </c>
      <c r="K311" s="84">
        <v>42.7</v>
      </c>
      <c r="L311" s="84">
        <v>45.48</v>
      </c>
      <c r="M311" s="83">
        <v>46490</v>
      </c>
      <c r="N311" s="83">
        <v>47980</v>
      </c>
      <c r="O311" s="83">
        <v>59540</v>
      </c>
      <c r="P311" s="83">
        <v>88810</v>
      </c>
      <c r="Q311" s="83">
        <v>94600</v>
      </c>
      <c r="R311" s="82" t="s">
        <v>10</v>
      </c>
      <c r="S311" s="82" t="s">
        <v>10</v>
      </c>
    </row>
    <row r="312" spans="1:20" x14ac:dyDescent="0.2">
      <c r="A312" t="s">
        <v>542</v>
      </c>
      <c r="B312" s="82" t="s">
        <v>1168</v>
      </c>
      <c r="C312" t="s">
        <v>1169</v>
      </c>
      <c r="D312" s="83">
        <v>1740</v>
      </c>
      <c r="E312" s="84">
        <v>76.98</v>
      </c>
      <c r="F312" s="83">
        <v>160110</v>
      </c>
      <c r="G312" s="85">
        <v>3</v>
      </c>
      <c r="H312" s="84">
        <v>32.590000000000003</v>
      </c>
      <c r="I312" s="84">
        <v>48.35</v>
      </c>
      <c r="J312" s="84">
        <v>67.760000000000005</v>
      </c>
      <c r="K312" s="84">
        <v>100.22</v>
      </c>
      <c r="L312" s="84" t="s">
        <v>553</v>
      </c>
      <c r="M312" s="83">
        <v>67790</v>
      </c>
      <c r="N312" s="83">
        <v>100580</v>
      </c>
      <c r="O312" s="83">
        <v>140940</v>
      </c>
      <c r="P312" s="83">
        <v>208470</v>
      </c>
      <c r="Q312" s="83" t="s">
        <v>553</v>
      </c>
      <c r="R312" s="82" t="s">
        <v>10</v>
      </c>
      <c r="S312" s="82" t="s">
        <v>10</v>
      </c>
    </row>
    <row r="313" spans="1:20" x14ac:dyDescent="0.2">
      <c r="A313" t="s">
        <v>542</v>
      </c>
      <c r="B313" s="82" t="s">
        <v>1170</v>
      </c>
      <c r="C313" t="s">
        <v>1171</v>
      </c>
      <c r="D313" s="83">
        <v>1740</v>
      </c>
      <c r="E313" s="84">
        <v>20.92</v>
      </c>
      <c r="F313" s="83">
        <v>43510</v>
      </c>
      <c r="G313" s="85">
        <v>1</v>
      </c>
      <c r="H313" s="84">
        <v>17.41</v>
      </c>
      <c r="I313" s="84">
        <v>17.739999999999998</v>
      </c>
      <c r="J313" s="84">
        <v>19.18</v>
      </c>
      <c r="K313" s="84">
        <v>23.06</v>
      </c>
      <c r="L313" s="84">
        <v>28.5</v>
      </c>
      <c r="M313" s="83">
        <v>36220</v>
      </c>
      <c r="N313" s="83">
        <v>36900</v>
      </c>
      <c r="O313" s="83">
        <v>39890</v>
      </c>
      <c r="P313" s="83">
        <v>47950</v>
      </c>
      <c r="Q313" s="83">
        <v>59280</v>
      </c>
      <c r="R313" s="82" t="s">
        <v>10</v>
      </c>
      <c r="S313" s="82" t="s">
        <v>10</v>
      </c>
    </row>
    <row r="314" spans="1:20" x14ac:dyDescent="0.2">
      <c r="A314" t="s">
        <v>542</v>
      </c>
      <c r="B314" s="82" t="s">
        <v>1172</v>
      </c>
      <c r="C314" t="s">
        <v>1173</v>
      </c>
      <c r="D314" s="83">
        <v>1730</v>
      </c>
      <c r="E314" s="84">
        <v>53.41</v>
      </c>
      <c r="F314" s="83">
        <v>111100</v>
      </c>
      <c r="G314" s="85">
        <v>2</v>
      </c>
      <c r="H314" s="84">
        <v>27.94</v>
      </c>
      <c r="I314" s="84">
        <v>36.549999999999997</v>
      </c>
      <c r="J314" s="84">
        <v>49.76</v>
      </c>
      <c r="K314" s="84">
        <v>62.35</v>
      </c>
      <c r="L314" s="84">
        <v>88.22</v>
      </c>
      <c r="M314" s="83">
        <v>58120</v>
      </c>
      <c r="N314" s="83">
        <v>76020</v>
      </c>
      <c r="O314" s="83">
        <v>103490</v>
      </c>
      <c r="P314" s="83">
        <v>129680</v>
      </c>
      <c r="Q314" s="83">
        <v>183500</v>
      </c>
      <c r="R314" s="82" t="s">
        <v>10</v>
      </c>
      <c r="S314" s="82" t="s">
        <v>10</v>
      </c>
    </row>
    <row r="315" spans="1:20" x14ac:dyDescent="0.2">
      <c r="A315" t="s">
        <v>542</v>
      </c>
      <c r="B315" s="82" t="s">
        <v>1174</v>
      </c>
      <c r="C315" t="s">
        <v>1175</v>
      </c>
      <c r="D315" s="83">
        <v>1710</v>
      </c>
      <c r="E315" s="84">
        <v>64.77</v>
      </c>
      <c r="F315" s="83">
        <v>134710</v>
      </c>
      <c r="G315" s="85">
        <v>3.1</v>
      </c>
      <c r="H315" s="84">
        <v>31.02</v>
      </c>
      <c r="I315" s="84">
        <v>44.19</v>
      </c>
      <c r="J315" s="84">
        <v>56.17</v>
      </c>
      <c r="K315" s="84">
        <v>79.819999999999993</v>
      </c>
      <c r="L315" s="84">
        <v>102.64</v>
      </c>
      <c r="M315" s="83">
        <v>64530</v>
      </c>
      <c r="N315" s="83">
        <v>91920</v>
      </c>
      <c r="O315" s="83">
        <v>116830</v>
      </c>
      <c r="P315" s="83">
        <v>166030</v>
      </c>
      <c r="Q315" s="83">
        <v>213490</v>
      </c>
      <c r="R315" s="82" t="s">
        <v>10</v>
      </c>
      <c r="S315" s="82" t="s">
        <v>10</v>
      </c>
      <c r="T315" t="s">
        <v>575</v>
      </c>
    </row>
    <row r="316" spans="1:20" x14ac:dyDescent="0.2">
      <c r="A316" t="s">
        <v>542</v>
      </c>
      <c r="B316" s="82" t="s">
        <v>1176</v>
      </c>
      <c r="C316" t="s">
        <v>1177</v>
      </c>
      <c r="D316" s="83">
        <v>1700</v>
      </c>
      <c r="E316" s="84">
        <v>17.989999999999998</v>
      </c>
      <c r="F316" s="83">
        <v>37430</v>
      </c>
      <c r="G316" s="85">
        <v>2.2000000000000002</v>
      </c>
      <c r="H316" s="84">
        <v>14.66</v>
      </c>
      <c r="I316" s="84">
        <v>15.3</v>
      </c>
      <c r="J316" s="84">
        <v>17.21</v>
      </c>
      <c r="K316" s="84">
        <v>20.49</v>
      </c>
      <c r="L316" s="84">
        <v>21.53</v>
      </c>
      <c r="M316" s="83">
        <v>30480</v>
      </c>
      <c r="N316" s="83">
        <v>31820</v>
      </c>
      <c r="O316" s="83">
        <v>35800</v>
      </c>
      <c r="P316" s="83">
        <v>42630</v>
      </c>
      <c r="Q316" s="83">
        <v>44770</v>
      </c>
      <c r="R316" s="82" t="s">
        <v>10</v>
      </c>
      <c r="S316" s="82" t="s">
        <v>10</v>
      </c>
    </row>
    <row r="317" spans="1:20" x14ac:dyDescent="0.2">
      <c r="A317" t="s">
        <v>542</v>
      </c>
      <c r="B317" s="82" t="s">
        <v>1178</v>
      </c>
      <c r="C317" t="s">
        <v>1179</v>
      </c>
      <c r="D317" s="83">
        <v>1690</v>
      </c>
      <c r="E317" s="84" t="s">
        <v>573</v>
      </c>
      <c r="F317" s="83">
        <v>105920</v>
      </c>
      <c r="G317" s="85">
        <v>0.6</v>
      </c>
      <c r="H317" s="84" t="s">
        <v>573</v>
      </c>
      <c r="I317" s="84" t="s">
        <v>573</v>
      </c>
      <c r="J317" s="84" t="s">
        <v>573</v>
      </c>
      <c r="K317" s="84" t="s">
        <v>573</v>
      </c>
      <c r="L317" s="84" t="s">
        <v>573</v>
      </c>
      <c r="M317" s="83">
        <v>66520</v>
      </c>
      <c r="N317" s="83">
        <v>78990</v>
      </c>
      <c r="O317" s="83">
        <v>102120</v>
      </c>
      <c r="P317" s="83">
        <v>127740</v>
      </c>
      <c r="Q317" s="83">
        <v>132530</v>
      </c>
      <c r="R317" s="82" t="s">
        <v>574</v>
      </c>
      <c r="S317" s="82" t="s">
        <v>10</v>
      </c>
      <c r="T317" t="s">
        <v>575</v>
      </c>
    </row>
    <row r="318" spans="1:20" x14ac:dyDescent="0.2">
      <c r="A318" t="s">
        <v>542</v>
      </c>
      <c r="B318" s="82" t="s">
        <v>1180</v>
      </c>
      <c r="C318" t="s">
        <v>1181</v>
      </c>
      <c r="D318" s="83">
        <v>1690</v>
      </c>
      <c r="E318" s="84">
        <v>21.65</v>
      </c>
      <c r="F318" s="83">
        <v>45020</v>
      </c>
      <c r="G318" s="85">
        <v>1.2</v>
      </c>
      <c r="H318" s="84">
        <v>12.33</v>
      </c>
      <c r="I318" s="84">
        <v>16.86</v>
      </c>
      <c r="J318" s="84">
        <v>21.62</v>
      </c>
      <c r="K318" s="84">
        <v>25.8</v>
      </c>
      <c r="L318" s="84">
        <v>30.03</v>
      </c>
      <c r="M318" s="83">
        <v>25650</v>
      </c>
      <c r="N318" s="83">
        <v>35060</v>
      </c>
      <c r="O318" s="83">
        <v>44970</v>
      </c>
      <c r="P318" s="83">
        <v>53660</v>
      </c>
      <c r="Q318" s="83">
        <v>62450</v>
      </c>
      <c r="R318" s="82" t="s">
        <v>10</v>
      </c>
      <c r="S318" s="82" t="s">
        <v>10</v>
      </c>
    </row>
    <row r="319" spans="1:20" x14ac:dyDescent="0.2">
      <c r="A319" t="s">
        <v>542</v>
      </c>
      <c r="B319" s="82" t="s">
        <v>1182</v>
      </c>
      <c r="C319" t="s">
        <v>1183</v>
      </c>
      <c r="D319" s="83">
        <v>1680</v>
      </c>
      <c r="E319" s="84">
        <v>24.71</v>
      </c>
      <c r="F319" s="83">
        <v>51390</v>
      </c>
      <c r="G319" s="85">
        <v>2.4</v>
      </c>
      <c r="H319" s="84">
        <v>18.71</v>
      </c>
      <c r="I319" s="84">
        <v>22.05</v>
      </c>
      <c r="J319" s="84">
        <v>24.07</v>
      </c>
      <c r="K319" s="84">
        <v>28.85</v>
      </c>
      <c r="L319" s="84">
        <v>31.92</v>
      </c>
      <c r="M319" s="83">
        <v>38910</v>
      </c>
      <c r="N319" s="83">
        <v>45860</v>
      </c>
      <c r="O319" s="83">
        <v>50070</v>
      </c>
      <c r="P319" s="83">
        <v>60020</v>
      </c>
      <c r="Q319" s="83">
        <v>66400</v>
      </c>
      <c r="R319" s="82" t="s">
        <v>10</v>
      </c>
      <c r="S319" s="82" t="s">
        <v>10</v>
      </c>
    </row>
    <row r="320" spans="1:20" x14ac:dyDescent="0.2">
      <c r="A320" t="s">
        <v>542</v>
      </c>
      <c r="B320" s="82" t="s">
        <v>1184</v>
      </c>
      <c r="C320" t="s">
        <v>1185</v>
      </c>
      <c r="D320" s="83">
        <v>1660</v>
      </c>
      <c r="E320" s="84">
        <v>23.08</v>
      </c>
      <c r="F320" s="83">
        <v>48010</v>
      </c>
      <c r="G320" s="85">
        <v>3.1</v>
      </c>
      <c r="H320" s="84">
        <v>16.77</v>
      </c>
      <c r="I320" s="84">
        <v>19.18</v>
      </c>
      <c r="J320" s="84">
        <v>23.36</v>
      </c>
      <c r="K320" s="84">
        <v>25.55</v>
      </c>
      <c r="L320" s="84">
        <v>27.62</v>
      </c>
      <c r="M320" s="83">
        <v>34880</v>
      </c>
      <c r="N320" s="83">
        <v>39890</v>
      </c>
      <c r="O320" s="83">
        <v>48590</v>
      </c>
      <c r="P320" s="83">
        <v>53140</v>
      </c>
      <c r="Q320" s="83">
        <v>57440</v>
      </c>
      <c r="R320" s="82" t="s">
        <v>10</v>
      </c>
      <c r="S320" s="82" t="s">
        <v>10</v>
      </c>
    </row>
    <row r="321" spans="1:19" x14ac:dyDescent="0.2">
      <c r="A321" t="s">
        <v>542</v>
      </c>
      <c r="B321" s="82" t="s">
        <v>1186</v>
      </c>
      <c r="C321" t="s">
        <v>1187</v>
      </c>
      <c r="D321" s="83">
        <v>1640</v>
      </c>
      <c r="E321" s="84">
        <v>22.85</v>
      </c>
      <c r="F321" s="83">
        <v>47530</v>
      </c>
      <c r="G321" s="85">
        <v>1.7</v>
      </c>
      <c r="H321" s="84">
        <v>13.05</v>
      </c>
      <c r="I321" s="84">
        <v>18.62</v>
      </c>
      <c r="J321" s="84">
        <v>22.88</v>
      </c>
      <c r="K321" s="84">
        <v>25.6</v>
      </c>
      <c r="L321" s="84">
        <v>31.28</v>
      </c>
      <c r="M321" s="83">
        <v>27150</v>
      </c>
      <c r="N321" s="83">
        <v>38730</v>
      </c>
      <c r="O321" s="83">
        <v>47590</v>
      </c>
      <c r="P321" s="83">
        <v>53250</v>
      </c>
      <c r="Q321" s="83">
        <v>65060</v>
      </c>
      <c r="R321" s="82" t="s">
        <v>10</v>
      </c>
      <c r="S321" s="82" t="s">
        <v>10</v>
      </c>
    </row>
    <row r="322" spans="1:19" x14ac:dyDescent="0.2">
      <c r="A322" t="s">
        <v>542</v>
      </c>
      <c r="B322" s="82" t="s">
        <v>1188</v>
      </c>
      <c r="C322" t="s">
        <v>1189</v>
      </c>
      <c r="D322" s="83">
        <v>1630</v>
      </c>
      <c r="E322" s="84">
        <v>21.25</v>
      </c>
      <c r="F322" s="83">
        <v>44200</v>
      </c>
      <c r="G322" s="85">
        <v>2</v>
      </c>
      <c r="H322" s="84">
        <v>17.27</v>
      </c>
      <c r="I322" s="84">
        <v>19.03</v>
      </c>
      <c r="J322" s="84">
        <v>21.88</v>
      </c>
      <c r="K322" s="84">
        <v>22.37</v>
      </c>
      <c r="L322" s="84">
        <v>22.95</v>
      </c>
      <c r="M322" s="83">
        <v>35910</v>
      </c>
      <c r="N322" s="83">
        <v>39590</v>
      </c>
      <c r="O322" s="83">
        <v>45510</v>
      </c>
      <c r="P322" s="83">
        <v>46520</v>
      </c>
      <c r="Q322" s="83">
        <v>47740</v>
      </c>
      <c r="R322" s="82" t="s">
        <v>10</v>
      </c>
      <c r="S322" s="82" t="s">
        <v>10</v>
      </c>
    </row>
    <row r="323" spans="1:19" x14ac:dyDescent="0.2">
      <c r="A323" t="s">
        <v>542</v>
      </c>
      <c r="B323" s="82" t="s">
        <v>1190</v>
      </c>
      <c r="C323" t="s">
        <v>1191</v>
      </c>
      <c r="D323" s="83">
        <v>1600</v>
      </c>
      <c r="E323" s="84">
        <v>18.440000000000001</v>
      </c>
      <c r="F323" s="83">
        <v>38350</v>
      </c>
      <c r="G323" s="85">
        <v>2.2999999999999998</v>
      </c>
      <c r="H323" s="84">
        <v>14.45</v>
      </c>
      <c r="I323" s="84">
        <v>15.55</v>
      </c>
      <c r="J323" s="84">
        <v>17.05</v>
      </c>
      <c r="K323" s="84">
        <v>18.37</v>
      </c>
      <c r="L323" s="84">
        <v>22.5</v>
      </c>
      <c r="M323" s="83">
        <v>30060</v>
      </c>
      <c r="N323" s="83">
        <v>32340</v>
      </c>
      <c r="O323" s="83">
        <v>35460</v>
      </c>
      <c r="P323" s="83">
        <v>38210</v>
      </c>
      <c r="Q323" s="83">
        <v>46800</v>
      </c>
      <c r="R323" s="82" t="s">
        <v>10</v>
      </c>
      <c r="S323" s="82" t="s">
        <v>10</v>
      </c>
    </row>
    <row r="324" spans="1:19" x14ac:dyDescent="0.2">
      <c r="A324" t="s">
        <v>542</v>
      </c>
      <c r="B324" s="82" t="s">
        <v>1192</v>
      </c>
      <c r="C324" t="s">
        <v>1193</v>
      </c>
      <c r="D324" s="83">
        <v>1570</v>
      </c>
      <c r="E324" s="84">
        <v>32.53</v>
      </c>
      <c r="F324" s="83">
        <v>67670</v>
      </c>
      <c r="G324" s="85">
        <v>2.4</v>
      </c>
      <c r="H324" s="84">
        <v>18.559999999999999</v>
      </c>
      <c r="I324" s="84">
        <v>23.14</v>
      </c>
      <c r="J324" s="84">
        <v>29.67</v>
      </c>
      <c r="K324" s="84">
        <v>38.07</v>
      </c>
      <c r="L324" s="84">
        <v>50.69</v>
      </c>
      <c r="M324" s="83">
        <v>38600</v>
      </c>
      <c r="N324" s="83">
        <v>48140</v>
      </c>
      <c r="O324" s="83">
        <v>61720</v>
      </c>
      <c r="P324" s="83">
        <v>79180</v>
      </c>
      <c r="Q324" s="83">
        <v>105430</v>
      </c>
      <c r="R324" s="82" t="s">
        <v>10</v>
      </c>
      <c r="S324" s="82" t="s">
        <v>10</v>
      </c>
    </row>
    <row r="325" spans="1:19" x14ac:dyDescent="0.2">
      <c r="A325" t="s">
        <v>542</v>
      </c>
      <c r="B325" s="82" t="s">
        <v>1194</v>
      </c>
      <c r="C325" t="s">
        <v>1195</v>
      </c>
      <c r="D325" s="83">
        <v>1560</v>
      </c>
      <c r="E325" s="84">
        <v>40.46</v>
      </c>
      <c r="F325" s="83">
        <v>84160</v>
      </c>
      <c r="G325" s="85">
        <v>4.7</v>
      </c>
      <c r="H325" s="84">
        <v>21.46</v>
      </c>
      <c r="I325" s="84">
        <v>25.06</v>
      </c>
      <c r="J325" s="84">
        <v>36.42</v>
      </c>
      <c r="K325" s="84">
        <v>51.41</v>
      </c>
      <c r="L325" s="84">
        <v>58.85</v>
      </c>
      <c r="M325" s="83">
        <v>44640</v>
      </c>
      <c r="N325" s="83">
        <v>52130</v>
      </c>
      <c r="O325" s="83">
        <v>75750</v>
      </c>
      <c r="P325" s="83">
        <v>106930</v>
      </c>
      <c r="Q325" s="83">
        <v>122400</v>
      </c>
      <c r="R325" s="82" t="s">
        <v>10</v>
      </c>
      <c r="S325" s="82" t="s">
        <v>10</v>
      </c>
    </row>
    <row r="326" spans="1:19" x14ac:dyDescent="0.2">
      <c r="A326" t="s">
        <v>542</v>
      </c>
      <c r="B326" s="82" t="s">
        <v>1196</v>
      </c>
      <c r="C326" t="s">
        <v>1197</v>
      </c>
      <c r="D326" s="83">
        <v>1560</v>
      </c>
      <c r="E326" s="84">
        <v>28.63</v>
      </c>
      <c r="F326" s="83">
        <v>59540</v>
      </c>
      <c r="G326" s="85">
        <v>4.7</v>
      </c>
      <c r="H326" s="84">
        <v>16.86</v>
      </c>
      <c r="I326" s="84">
        <v>20.13</v>
      </c>
      <c r="J326" s="84">
        <v>26.6</v>
      </c>
      <c r="K326" s="84">
        <v>39.28</v>
      </c>
      <c r="L326" s="84">
        <v>42.83</v>
      </c>
      <c r="M326" s="83">
        <v>35080</v>
      </c>
      <c r="N326" s="83">
        <v>41870</v>
      </c>
      <c r="O326" s="83">
        <v>55330</v>
      </c>
      <c r="P326" s="83">
        <v>81710</v>
      </c>
      <c r="Q326" s="83">
        <v>89090</v>
      </c>
      <c r="R326" s="82" t="s">
        <v>10</v>
      </c>
      <c r="S326" s="82" t="s">
        <v>10</v>
      </c>
    </row>
    <row r="327" spans="1:19" x14ac:dyDescent="0.2">
      <c r="A327" t="s">
        <v>542</v>
      </c>
      <c r="B327" s="82" t="s">
        <v>1198</v>
      </c>
      <c r="C327" t="s">
        <v>1199</v>
      </c>
      <c r="D327" s="83">
        <v>1540</v>
      </c>
      <c r="E327" s="84" t="s">
        <v>573</v>
      </c>
      <c r="F327" s="83" t="s">
        <v>573</v>
      </c>
      <c r="G327" s="85" t="s">
        <v>573</v>
      </c>
      <c r="H327" s="84" t="s">
        <v>573</v>
      </c>
      <c r="I327" s="84" t="s">
        <v>573</v>
      </c>
      <c r="J327" s="84" t="s">
        <v>573</v>
      </c>
      <c r="K327" s="84" t="s">
        <v>573</v>
      </c>
      <c r="L327" s="84" t="s">
        <v>573</v>
      </c>
      <c r="M327" s="83" t="s">
        <v>573</v>
      </c>
      <c r="N327" s="83" t="s">
        <v>573</v>
      </c>
      <c r="O327" s="83" t="s">
        <v>573</v>
      </c>
      <c r="P327" s="83" t="s">
        <v>573</v>
      </c>
      <c r="Q327" s="83" t="s">
        <v>573</v>
      </c>
      <c r="R327" s="82" t="s">
        <v>10</v>
      </c>
      <c r="S327" s="82" t="s">
        <v>10</v>
      </c>
    </row>
    <row r="328" spans="1:19" x14ac:dyDescent="0.2">
      <c r="A328" t="s">
        <v>542</v>
      </c>
      <c r="B328" s="82" t="s">
        <v>1200</v>
      </c>
      <c r="C328" t="s">
        <v>1201</v>
      </c>
      <c r="D328" s="83">
        <v>1540</v>
      </c>
      <c r="E328" s="84">
        <v>22.39</v>
      </c>
      <c r="F328" s="83">
        <v>46580</v>
      </c>
      <c r="G328" s="85">
        <v>5.7</v>
      </c>
      <c r="H328" s="84">
        <v>16.899999999999999</v>
      </c>
      <c r="I328" s="84">
        <v>17.739999999999998</v>
      </c>
      <c r="J328" s="84">
        <v>21.91</v>
      </c>
      <c r="K328" s="84">
        <v>24.01</v>
      </c>
      <c r="L328" s="84">
        <v>28.54</v>
      </c>
      <c r="M328" s="83">
        <v>35160</v>
      </c>
      <c r="N328" s="83">
        <v>36910</v>
      </c>
      <c r="O328" s="83">
        <v>45570</v>
      </c>
      <c r="P328" s="83">
        <v>49940</v>
      </c>
      <c r="Q328" s="83">
        <v>59360</v>
      </c>
      <c r="R328" s="82" t="s">
        <v>10</v>
      </c>
      <c r="S328" s="82" t="s">
        <v>10</v>
      </c>
    </row>
    <row r="329" spans="1:19" x14ac:dyDescent="0.2">
      <c r="A329" t="s">
        <v>542</v>
      </c>
      <c r="B329" s="82" t="s">
        <v>1202</v>
      </c>
      <c r="C329" t="s">
        <v>1203</v>
      </c>
      <c r="D329" s="83">
        <v>1530</v>
      </c>
      <c r="E329" s="84">
        <v>48.67</v>
      </c>
      <c r="F329" s="83">
        <v>101240</v>
      </c>
      <c r="G329" s="85">
        <v>0.4</v>
      </c>
      <c r="H329" s="84">
        <v>22.18</v>
      </c>
      <c r="I329" s="84">
        <v>27.39</v>
      </c>
      <c r="J329" s="84">
        <v>40.86</v>
      </c>
      <c r="K329" s="84">
        <v>77.430000000000007</v>
      </c>
      <c r="L329" s="84">
        <v>86.54</v>
      </c>
      <c r="M329" s="83">
        <v>46130</v>
      </c>
      <c r="N329" s="83">
        <v>56970</v>
      </c>
      <c r="O329" s="83">
        <v>84990</v>
      </c>
      <c r="P329" s="83">
        <v>161050</v>
      </c>
      <c r="Q329" s="83">
        <v>180000</v>
      </c>
      <c r="R329" s="82" t="s">
        <v>10</v>
      </c>
      <c r="S329" s="82" t="s">
        <v>10</v>
      </c>
    </row>
    <row r="330" spans="1:19" x14ac:dyDescent="0.2">
      <c r="A330" t="s">
        <v>542</v>
      </c>
      <c r="B330" s="82" t="s">
        <v>1204</v>
      </c>
      <c r="C330" t="s">
        <v>1205</v>
      </c>
      <c r="D330" s="83">
        <v>1530</v>
      </c>
      <c r="E330" s="84">
        <v>23.39</v>
      </c>
      <c r="F330" s="83">
        <v>48640</v>
      </c>
      <c r="G330" s="85">
        <v>0.7</v>
      </c>
      <c r="H330" s="84">
        <v>18.71</v>
      </c>
      <c r="I330" s="84">
        <v>20.98</v>
      </c>
      <c r="J330" s="84">
        <v>23.16</v>
      </c>
      <c r="K330" s="84">
        <v>26.08</v>
      </c>
      <c r="L330" s="84">
        <v>28.22</v>
      </c>
      <c r="M330" s="83">
        <v>38910</v>
      </c>
      <c r="N330" s="83">
        <v>43640</v>
      </c>
      <c r="O330" s="83">
        <v>48180</v>
      </c>
      <c r="P330" s="83">
        <v>54250</v>
      </c>
      <c r="Q330" s="83">
        <v>58700</v>
      </c>
      <c r="R330" s="82" t="s">
        <v>10</v>
      </c>
      <c r="S330" s="82" t="s">
        <v>10</v>
      </c>
    </row>
    <row r="331" spans="1:19" x14ac:dyDescent="0.2">
      <c r="A331" t="s">
        <v>542</v>
      </c>
      <c r="B331" s="82" t="s">
        <v>1206</v>
      </c>
      <c r="C331" t="s">
        <v>1207</v>
      </c>
      <c r="D331" s="83">
        <v>1520</v>
      </c>
      <c r="E331" s="84">
        <v>156.28</v>
      </c>
      <c r="F331" s="83">
        <v>325060</v>
      </c>
      <c r="G331" s="85">
        <v>6.6</v>
      </c>
      <c r="H331" s="84">
        <v>47.83</v>
      </c>
      <c r="I331" s="84">
        <v>74.5</v>
      </c>
      <c r="J331" s="84" t="s">
        <v>553</v>
      </c>
      <c r="K331" s="84" t="s">
        <v>553</v>
      </c>
      <c r="L331" s="84" t="s">
        <v>553</v>
      </c>
      <c r="M331" s="83">
        <v>99490</v>
      </c>
      <c r="N331" s="83">
        <v>154970</v>
      </c>
      <c r="O331" s="83" t="s">
        <v>553</v>
      </c>
      <c r="P331" s="83" t="s">
        <v>553</v>
      </c>
      <c r="Q331" s="83" t="s">
        <v>553</v>
      </c>
      <c r="R331" s="82" t="s">
        <v>10</v>
      </c>
      <c r="S331" s="82" t="s">
        <v>10</v>
      </c>
    </row>
    <row r="332" spans="1:19" x14ac:dyDescent="0.2">
      <c r="A332" t="s">
        <v>542</v>
      </c>
      <c r="B332" s="82" t="s">
        <v>1208</v>
      </c>
      <c r="C332" t="s">
        <v>1209</v>
      </c>
      <c r="D332" s="83">
        <v>1520</v>
      </c>
      <c r="E332" s="84">
        <v>47.34</v>
      </c>
      <c r="F332" s="83">
        <v>98470</v>
      </c>
      <c r="G332" s="85">
        <v>8.8000000000000007</v>
      </c>
      <c r="H332" s="84">
        <v>25.37</v>
      </c>
      <c r="I332" s="84">
        <v>36.96</v>
      </c>
      <c r="J332" s="84">
        <v>44.8</v>
      </c>
      <c r="K332" s="84">
        <v>59.82</v>
      </c>
      <c r="L332" s="84">
        <v>75.61</v>
      </c>
      <c r="M332" s="83">
        <v>52780</v>
      </c>
      <c r="N332" s="83">
        <v>76870</v>
      </c>
      <c r="O332" s="83">
        <v>93180</v>
      </c>
      <c r="P332" s="83">
        <v>124430</v>
      </c>
      <c r="Q332" s="83">
        <v>157270</v>
      </c>
      <c r="R332" s="82" t="s">
        <v>10</v>
      </c>
      <c r="S332" s="82" t="s">
        <v>10</v>
      </c>
    </row>
    <row r="333" spans="1:19" x14ac:dyDescent="0.2">
      <c r="A333" t="s">
        <v>542</v>
      </c>
      <c r="B333" s="82" t="s">
        <v>1210</v>
      </c>
      <c r="C333" t="s">
        <v>1211</v>
      </c>
      <c r="D333" s="83">
        <v>1490</v>
      </c>
      <c r="E333" s="84">
        <v>22.1</v>
      </c>
      <c r="F333" s="83">
        <v>45960</v>
      </c>
      <c r="G333" s="85">
        <v>1.6</v>
      </c>
      <c r="H333" s="84">
        <v>14.12</v>
      </c>
      <c r="I333" s="84">
        <v>16.78</v>
      </c>
      <c r="J333" s="84">
        <v>22.01</v>
      </c>
      <c r="K333" s="84">
        <v>25</v>
      </c>
      <c r="L333" s="84">
        <v>30.31</v>
      </c>
      <c r="M333" s="83">
        <v>29360</v>
      </c>
      <c r="N333" s="83">
        <v>34890</v>
      </c>
      <c r="O333" s="83">
        <v>45770</v>
      </c>
      <c r="P333" s="83">
        <v>52000</v>
      </c>
      <c r="Q333" s="83">
        <v>63040</v>
      </c>
      <c r="R333" s="82" t="s">
        <v>10</v>
      </c>
      <c r="S333" s="82" t="s">
        <v>10</v>
      </c>
    </row>
    <row r="334" spans="1:19" x14ac:dyDescent="0.2">
      <c r="A334" t="s">
        <v>542</v>
      </c>
      <c r="B334" s="82" t="s">
        <v>1212</v>
      </c>
      <c r="C334" t="s">
        <v>1213</v>
      </c>
      <c r="D334" s="83">
        <v>1480</v>
      </c>
      <c r="E334" s="84">
        <v>20.25</v>
      </c>
      <c r="F334" s="83">
        <v>42130</v>
      </c>
      <c r="G334" s="85">
        <v>1.7</v>
      </c>
      <c r="H334" s="84">
        <v>17.190000000000001</v>
      </c>
      <c r="I334" s="84">
        <v>17.600000000000001</v>
      </c>
      <c r="J334" s="84">
        <v>20.21</v>
      </c>
      <c r="K334" s="84">
        <v>21.44</v>
      </c>
      <c r="L334" s="84">
        <v>23.49</v>
      </c>
      <c r="M334" s="83">
        <v>35760</v>
      </c>
      <c r="N334" s="83">
        <v>36600</v>
      </c>
      <c r="O334" s="83">
        <v>42050</v>
      </c>
      <c r="P334" s="83">
        <v>44600</v>
      </c>
      <c r="Q334" s="83">
        <v>48860</v>
      </c>
      <c r="R334" s="82" t="s">
        <v>10</v>
      </c>
      <c r="S334" s="82" t="s">
        <v>10</v>
      </c>
    </row>
    <row r="335" spans="1:19" x14ac:dyDescent="0.2">
      <c r="A335" t="s">
        <v>542</v>
      </c>
      <c r="B335" s="82" t="s">
        <v>1214</v>
      </c>
      <c r="C335" t="s">
        <v>1215</v>
      </c>
      <c r="D335" s="83">
        <v>1460</v>
      </c>
      <c r="E335" s="84">
        <v>36.619999999999997</v>
      </c>
      <c r="F335" s="83">
        <v>76180</v>
      </c>
      <c r="G335" s="85">
        <v>2.5</v>
      </c>
      <c r="H335" s="84">
        <v>23.26</v>
      </c>
      <c r="I335" s="84">
        <v>28.47</v>
      </c>
      <c r="J335" s="84">
        <v>34.19</v>
      </c>
      <c r="K335" s="84">
        <v>47.18</v>
      </c>
      <c r="L335" s="84">
        <v>51.86</v>
      </c>
      <c r="M335" s="83">
        <v>48370</v>
      </c>
      <c r="N335" s="83">
        <v>59210</v>
      </c>
      <c r="O335" s="83">
        <v>71110</v>
      </c>
      <c r="P335" s="83">
        <v>98140</v>
      </c>
      <c r="Q335" s="83">
        <v>107870</v>
      </c>
      <c r="R335" s="82" t="s">
        <v>10</v>
      </c>
      <c r="S335" s="82" t="s">
        <v>10</v>
      </c>
    </row>
    <row r="336" spans="1:19" x14ac:dyDescent="0.2">
      <c r="A336" t="s">
        <v>542</v>
      </c>
      <c r="B336" s="82" t="s">
        <v>1216</v>
      </c>
      <c r="C336" t="s">
        <v>1217</v>
      </c>
      <c r="D336" s="83">
        <v>1450</v>
      </c>
      <c r="E336" s="84">
        <v>59.03</v>
      </c>
      <c r="F336" s="83">
        <v>122780</v>
      </c>
      <c r="G336" s="85">
        <v>2.7</v>
      </c>
      <c r="H336" s="84">
        <v>28.96</v>
      </c>
      <c r="I336" s="84">
        <v>42.61</v>
      </c>
      <c r="J336" s="84">
        <v>56.84</v>
      </c>
      <c r="K336" s="84">
        <v>71.64</v>
      </c>
      <c r="L336" s="84">
        <v>90.8</v>
      </c>
      <c r="M336" s="83">
        <v>60240</v>
      </c>
      <c r="N336" s="83">
        <v>88630</v>
      </c>
      <c r="O336" s="83">
        <v>118220</v>
      </c>
      <c r="P336" s="83">
        <v>149010</v>
      </c>
      <c r="Q336" s="83">
        <v>188870</v>
      </c>
      <c r="R336" s="82" t="s">
        <v>10</v>
      </c>
      <c r="S336" s="82" t="s">
        <v>10</v>
      </c>
    </row>
    <row r="337" spans="1:20" x14ac:dyDescent="0.2">
      <c r="A337" t="s">
        <v>542</v>
      </c>
      <c r="B337" s="82" t="s">
        <v>1218</v>
      </c>
      <c r="C337" t="s">
        <v>1219</v>
      </c>
      <c r="D337" s="83">
        <v>1430</v>
      </c>
      <c r="E337" s="84">
        <v>32.46</v>
      </c>
      <c r="F337" s="83">
        <v>67510</v>
      </c>
      <c r="G337" s="85">
        <v>6.3</v>
      </c>
      <c r="H337" s="84">
        <v>18.079999999999998</v>
      </c>
      <c r="I337" s="84">
        <v>21.92</v>
      </c>
      <c r="J337" s="84">
        <v>29.54</v>
      </c>
      <c r="K337" s="84">
        <v>39.26</v>
      </c>
      <c r="L337" s="84">
        <v>50.59</v>
      </c>
      <c r="M337" s="83">
        <v>37610</v>
      </c>
      <c r="N337" s="83">
        <v>45600</v>
      </c>
      <c r="O337" s="83">
        <v>61440</v>
      </c>
      <c r="P337" s="83">
        <v>81650</v>
      </c>
      <c r="Q337" s="83">
        <v>105230</v>
      </c>
      <c r="R337" s="82" t="s">
        <v>10</v>
      </c>
      <c r="S337" s="82" t="s">
        <v>10</v>
      </c>
    </row>
    <row r="338" spans="1:20" x14ac:dyDescent="0.2">
      <c r="A338" t="s">
        <v>542</v>
      </c>
      <c r="B338" s="82" t="s">
        <v>1220</v>
      </c>
      <c r="C338" t="s">
        <v>1221</v>
      </c>
      <c r="D338" s="83">
        <v>1420</v>
      </c>
      <c r="E338" s="84" t="s">
        <v>573</v>
      </c>
      <c r="F338" s="83">
        <v>63630</v>
      </c>
      <c r="G338" s="85">
        <v>1.3</v>
      </c>
      <c r="H338" s="84" t="s">
        <v>573</v>
      </c>
      <c r="I338" s="84" t="s">
        <v>573</v>
      </c>
      <c r="J338" s="84" t="s">
        <v>573</v>
      </c>
      <c r="K338" s="84" t="s">
        <v>573</v>
      </c>
      <c r="L338" s="84" t="s">
        <v>573</v>
      </c>
      <c r="M338" s="83">
        <v>32600</v>
      </c>
      <c r="N338" s="83">
        <v>62260</v>
      </c>
      <c r="O338" s="83">
        <v>66060</v>
      </c>
      <c r="P338" s="83">
        <v>69480</v>
      </c>
      <c r="Q338" s="83">
        <v>78780</v>
      </c>
      <c r="R338" s="82" t="s">
        <v>574</v>
      </c>
      <c r="S338" s="82" t="s">
        <v>10</v>
      </c>
      <c r="T338" t="s">
        <v>575</v>
      </c>
    </row>
    <row r="339" spans="1:20" x14ac:dyDescent="0.2">
      <c r="A339" t="s">
        <v>542</v>
      </c>
      <c r="B339" s="82" t="s">
        <v>1222</v>
      </c>
      <c r="C339" t="s">
        <v>1223</v>
      </c>
      <c r="D339" s="83">
        <v>1420</v>
      </c>
      <c r="E339" s="84" t="s">
        <v>573</v>
      </c>
      <c r="F339" s="83">
        <v>50420</v>
      </c>
      <c r="G339" s="85">
        <v>1.2</v>
      </c>
      <c r="H339" s="84" t="s">
        <v>573</v>
      </c>
      <c r="I339" s="84" t="s">
        <v>573</v>
      </c>
      <c r="J339" s="84" t="s">
        <v>573</v>
      </c>
      <c r="K339" s="84" t="s">
        <v>573</v>
      </c>
      <c r="L339" s="84" t="s">
        <v>573</v>
      </c>
      <c r="M339" s="83">
        <v>26660</v>
      </c>
      <c r="N339" s="83">
        <v>34180</v>
      </c>
      <c r="O339" s="83">
        <v>52810</v>
      </c>
      <c r="P339" s="83">
        <v>64240</v>
      </c>
      <c r="Q339" s="83">
        <v>70930</v>
      </c>
      <c r="R339" s="82" t="s">
        <v>574</v>
      </c>
      <c r="S339" s="82" t="s">
        <v>10</v>
      </c>
      <c r="T339" t="s">
        <v>575</v>
      </c>
    </row>
    <row r="340" spans="1:20" x14ac:dyDescent="0.2">
      <c r="A340" t="s">
        <v>542</v>
      </c>
      <c r="B340" s="82" t="s">
        <v>1224</v>
      </c>
      <c r="C340" t="s">
        <v>1225</v>
      </c>
      <c r="D340" s="83">
        <v>1420</v>
      </c>
      <c r="E340" s="84">
        <v>12.57</v>
      </c>
      <c r="F340" s="83">
        <v>26140</v>
      </c>
      <c r="G340" s="85">
        <v>5.3</v>
      </c>
      <c r="H340" s="84">
        <v>7.42</v>
      </c>
      <c r="I340" s="84">
        <v>8.06</v>
      </c>
      <c r="J340" s="84">
        <v>11.14</v>
      </c>
      <c r="K340" s="84">
        <v>16.38</v>
      </c>
      <c r="L340" s="84">
        <v>18.48</v>
      </c>
      <c r="M340" s="83">
        <v>15440</v>
      </c>
      <c r="N340" s="83">
        <v>16770</v>
      </c>
      <c r="O340" s="83">
        <v>23160</v>
      </c>
      <c r="P340" s="83">
        <v>34070</v>
      </c>
      <c r="Q340" s="83">
        <v>38430</v>
      </c>
      <c r="R340" s="82" t="s">
        <v>10</v>
      </c>
      <c r="S340" s="82" t="s">
        <v>10</v>
      </c>
    </row>
    <row r="341" spans="1:20" x14ac:dyDescent="0.2">
      <c r="A341" t="s">
        <v>542</v>
      </c>
      <c r="B341" s="82" t="s">
        <v>1226</v>
      </c>
      <c r="C341" t="s">
        <v>1227</v>
      </c>
      <c r="D341" s="83">
        <v>1400</v>
      </c>
      <c r="E341" s="84">
        <v>26.43</v>
      </c>
      <c r="F341" s="83">
        <v>54970</v>
      </c>
      <c r="G341" s="85">
        <v>2.6</v>
      </c>
      <c r="H341" s="84">
        <v>16.440000000000001</v>
      </c>
      <c r="I341" s="84">
        <v>19.829999999999998</v>
      </c>
      <c r="J341" s="84">
        <v>25.1</v>
      </c>
      <c r="K341" s="84">
        <v>29.69</v>
      </c>
      <c r="L341" s="84">
        <v>37.340000000000003</v>
      </c>
      <c r="M341" s="83">
        <v>34200</v>
      </c>
      <c r="N341" s="83">
        <v>41240</v>
      </c>
      <c r="O341" s="83">
        <v>52210</v>
      </c>
      <c r="P341" s="83">
        <v>61750</v>
      </c>
      <c r="Q341" s="83">
        <v>77670</v>
      </c>
      <c r="R341" s="82" t="s">
        <v>10</v>
      </c>
      <c r="S341" s="82" t="s">
        <v>10</v>
      </c>
    </row>
    <row r="342" spans="1:20" x14ac:dyDescent="0.2">
      <c r="A342" t="s">
        <v>542</v>
      </c>
      <c r="B342" s="82" t="s">
        <v>1228</v>
      </c>
      <c r="C342" t="s">
        <v>1229</v>
      </c>
      <c r="D342" s="83">
        <v>1400</v>
      </c>
      <c r="E342" s="84">
        <v>22.69</v>
      </c>
      <c r="F342" s="83">
        <v>47200</v>
      </c>
      <c r="G342" s="85">
        <v>1.4</v>
      </c>
      <c r="H342" s="84">
        <v>18.489999999999998</v>
      </c>
      <c r="I342" s="84">
        <v>20.43</v>
      </c>
      <c r="J342" s="84">
        <v>22.99</v>
      </c>
      <c r="K342" s="84">
        <v>23.59</v>
      </c>
      <c r="L342" s="84">
        <v>27.19</v>
      </c>
      <c r="M342" s="83">
        <v>38470</v>
      </c>
      <c r="N342" s="83">
        <v>42490</v>
      </c>
      <c r="O342" s="83">
        <v>47820</v>
      </c>
      <c r="P342" s="83">
        <v>49080</v>
      </c>
      <c r="Q342" s="83">
        <v>56540</v>
      </c>
      <c r="R342" s="82" t="s">
        <v>10</v>
      </c>
      <c r="S342" s="82" t="s">
        <v>10</v>
      </c>
    </row>
    <row r="343" spans="1:20" x14ac:dyDescent="0.2">
      <c r="A343" t="s">
        <v>542</v>
      </c>
      <c r="B343" s="82" t="s">
        <v>1230</v>
      </c>
      <c r="C343" t="s">
        <v>1231</v>
      </c>
      <c r="D343" s="83">
        <v>1390</v>
      </c>
      <c r="E343" s="84">
        <v>22.33</v>
      </c>
      <c r="F343" s="83">
        <v>46450</v>
      </c>
      <c r="G343" s="85">
        <v>2.6</v>
      </c>
      <c r="H343" s="84">
        <v>17.14</v>
      </c>
      <c r="I343" s="84">
        <v>17.96</v>
      </c>
      <c r="J343" s="84">
        <v>22.24</v>
      </c>
      <c r="K343" s="84">
        <v>24.55</v>
      </c>
      <c r="L343" s="84">
        <v>28.66</v>
      </c>
      <c r="M343" s="83">
        <v>35660</v>
      </c>
      <c r="N343" s="83">
        <v>37350</v>
      </c>
      <c r="O343" s="83">
        <v>46260</v>
      </c>
      <c r="P343" s="83">
        <v>51060</v>
      </c>
      <c r="Q343" s="83">
        <v>59620</v>
      </c>
      <c r="R343" s="82" t="s">
        <v>10</v>
      </c>
      <c r="S343" s="82" t="s">
        <v>10</v>
      </c>
    </row>
    <row r="344" spans="1:20" x14ac:dyDescent="0.2">
      <c r="A344" t="s">
        <v>542</v>
      </c>
      <c r="B344" s="82" t="s">
        <v>1232</v>
      </c>
      <c r="C344" t="s">
        <v>1233</v>
      </c>
      <c r="D344" s="83">
        <v>1380</v>
      </c>
      <c r="E344" s="84">
        <v>63.65</v>
      </c>
      <c r="F344" s="83">
        <v>132400</v>
      </c>
      <c r="G344" s="85">
        <v>2</v>
      </c>
      <c r="H344" s="84">
        <v>35.43</v>
      </c>
      <c r="I344" s="84">
        <v>45.68</v>
      </c>
      <c r="J344" s="84">
        <v>55.8</v>
      </c>
      <c r="K344" s="84">
        <v>74.290000000000006</v>
      </c>
      <c r="L344" s="84">
        <v>100.96</v>
      </c>
      <c r="M344" s="83">
        <v>73700</v>
      </c>
      <c r="N344" s="83">
        <v>95010</v>
      </c>
      <c r="O344" s="83">
        <v>116060</v>
      </c>
      <c r="P344" s="83">
        <v>154510</v>
      </c>
      <c r="Q344" s="83">
        <v>209990</v>
      </c>
      <c r="R344" s="82" t="s">
        <v>10</v>
      </c>
      <c r="S344" s="82" t="s">
        <v>10</v>
      </c>
      <c r="T344" t="s">
        <v>575</v>
      </c>
    </row>
    <row r="345" spans="1:20" x14ac:dyDescent="0.2">
      <c r="A345" t="s">
        <v>542</v>
      </c>
      <c r="B345" s="82" t="s">
        <v>1234</v>
      </c>
      <c r="C345" t="s">
        <v>1235</v>
      </c>
      <c r="D345" s="83">
        <v>1380</v>
      </c>
      <c r="E345" s="84">
        <v>19.940000000000001</v>
      </c>
      <c r="F345" s="83">
        <v>41460</v>
      </c>
      <c r="G345" s="85">
        <v>7.2</v>
      </c>
      <c r="H345" s="84">
        <v>10.14</v>
      </c>
      <c r="I345" s="84">
        <v>12.61</v>
      </c>
      <c r="J345" s="84">
        <v>17.72</v>
      </c>
      <c r="K345" s="84">
        <v>26.34</v>
      </c>
      <c r="L345" s="84">
        <v>32.19</v>
      </c>
      <c r="M345" s="83">
        <v>21100</v>
      </c>
      <c r="N345" s="83">
        <v>26220</v>
      </c>
      <c r="O345" s="83">
        <v>36860</v>
      </c>
      <c r="P345" s="83">
        <v>54790</v>
      </c>
      <c r="Q345" s="83">
        <v>66960</v>
      </c>
      <c r="R345" s="82" t="s">
        <v>10</v>
      </c>
      <c r="S345" s="82" t="s">
        <v>10</v>
      </c>
    </row>
    <row r="346" spans="1:20" x14ac:dyDescent="0.2">
      <c r="A346" t="s">
        <v>542</v>
      </c>
      <c r="B346" s="82" t="s">
        <v>1236</v>
      </c>
      <c r="C346" t="s">
        <v>1237</v>
      </c>
      <c r="D346" s="83">
        <v>1360</v>
      </c>
      <c r="E346" s="84">
        <v>25.63</v>
      </c>
      <c r="F346" s="83">
        <v>53310</v>
      </c>
      <c r="G346" s="85">
        <v>0.5</v>
      </c>
      <c r="H346" s="84">
        <v>21.45</v>
      </c>
      <c r="I346" s="84">
        <v>23.46</v>
      </c>
      <c r="J346" s="84">
        <v>25.52</v>
      </c>
      <c r="K346" s="84">
        <v>27.17</v>
      </c>
      <c r="L346" s="84">
        <v>29.33</v>
      </c>
      <c r="M346" s="83">
        <v>44620</v>
      </c>
      <c r="N346" s="83">
        <v>48800</v>
      </c>
      <c r="O346" s="83">
        <v>53080</v>
      </c>
      <c r="P346" s="83">
        <v>56510</v>
      </c>
      <c r="Q346" s="83">
        <v>61010</v>
      </c>
      <c r="R346" s="82" t="s">
        <v>10</v>
      </c>
      <c r="S346" s="82" t="s">
        <v>10</v>
      </c>
    </row>
    <row r="347" spans="1:20" x14ac:dyDescent="0.2">
      <c r="A347" t="s">
        <v>542</v>
      </c>
      <c r="B347" s="82" t="s">
        <v>1238</v>
      </c>
      <c r="C347" t="s">
        <v>1239</v>
      </c>
      <c r="D347" s="83">
        <v>1350</v>
      </c>
      <c r="E347" s="84">
        <v>18.07</v>
      </c>
      <c r="F347" s="83">
        <v>37590</v>
      </c>
      <c r="G347" s="85">
        <v>1.4</v>
      </c>
      <c r="H347" s="84">
        <v>13.41</v>
      </c>
      <c r="I347" s="84">
        <v>15</v>
      </c>
      <c r="J347" s="84">
        <v>17.920000000000002</v>
      </c>
      <c r="K347" s="84">
        <v>19.5</v>
      </c>
      <c r="L347" s="84">
        <v>24.8</v>
      </c>
      <c r="M347" s="83">
        <v>27880</v>
      </c>
      <c r="N347" s="83">
        <v>31190</v>
      </c>
      <c r="O347" s="83">
        <v>37270</v>
      </c>
      <c r="P347" s="83">
        <v>40570</v>
      </c>
      <c r="Q347" s="83">
        <v>51590</v>
      </c>
      <c r="R347" s="82" t="s">
        <v>10</v>
      </c>
      <c r="S347" s="82" t="s">
        <v>10</v>
      </c>
    </row>
    <row r="348" spans="1:20" x14ac:dyDescent="0.2">
      <c r="A348" t="s">
        <v>542</v>
      </c>
      <c r="B348" s="82" t="s">
        <v>1240</v>
      </c>
      <c r="C348" t="s">
        <v>1241</v>
      </c>
      <c r="D348" s="83">
        <v>1340</v>
      </c>
      <c r="E348" s="84">
        <v>46.55</v>
      </c>
      <c r="F348" s="83">
        <v>96830</v>
      </c>
      <c r="G348" s="85">
        <v>3.2</v>
      </c>
      <c r="H348" s="84">
        <v>26.29</v>
      </c>
      <c r="I348" s="84">
        <v>34.29</v>
      </c>
      <c r="J348" s="84">
        <v>46.75</v>
      </c>
      <c r="K348" s="84">
        <v>56.35</v>
      </c>
      <c r="L348" s="84">
        <v>66.13</v>
      </c>
      <c r="M348" s="83">
        <v>54680</v>
      </c>
      <c r="N348" s="83">
        <v>71320</v>
      </c>
      <c r="O348" s="83">
        <v>97230</v>
      </c>
      <c r="P348" s="83">
        <v>117210</v>
      </c>
      <c r="Q348" s="83">
        <v>137540</v>
      </c>
      <c r="R348" s="82" t="s">
        <v>10</v>
      </c>
      <c r="S348" s="82" t="s">
        <v>10</v>
      </c>
    </row>
    <row r="349" spans="1:20" x14ac:dyDescent="0.2">
      <c r="A349" t="s">
        <v>542</v>
      </c>
      <c r="B349" s="82" t="s">
        <v>1242</v>
      </c>
      <c r="C349" t="s">
        <v>1243</v>
      </c>
      <c r="D349" s="83">
        <v>1340</v>
      </c>
      <c r="E349" s="84">
        <v>52.18</v>
      </c>
      <c r="F349" s="83">
        <v>108540</v>
      </c>
      <c r="G349" s="85">
        <v>0.7</v>
      </c>
      <c r="H349" s="84">
        <v>34.31</v>
      </c>
      <c r="I349" s="84">
        <v>45.88</v>
      </c>
      <c r="J349" s="84">
        <v>51.1</v>
      </c>
      <c r="K349" s="84">
        <v>55.09</v>
      </c>
      <c r="L349" s="84">
        <v>70.03</v>
      </c>
      <c r="M349" s="83">
        <v>71350</v>
      </c>
      <c r="N349" s="83">
        <v>95440</v>
      </c>
      <c r="O349" s="83">
        <v>106290</v>
      </c>
      <c r="P349" s="83">
        <v>114580</v>
      </c>
      <c r="Q349" s="83">
        <v>145670</v>
      </c>
      <c r="R349" s="82" t="s">
        <v>10</v>
      </c>
      <c r="S349" s="82" t="s">
        <v>10</v>
      </c>
    </row>
    <row r="350" spans="1:20" x14ac:dyDescent="0.2">
      <c r="A350" t="s">
        <v>542</v>
      </c>
      <c r="B350" s="82" t="s">
        <v>1244</v>
      </c>
      <c r="C350" t="s">
        <v>1245</v>
      </c>
      <c r="D350" s="83">
        <v>1330</v>
      </c>
      <c r="E350" s="84">
        <v>23.31</v>
      </c>
      <c r="F350" s="83">
        <v>48490</v>
      </c>
      <c r="G350" s="85">
        <v>3.7</v>
      </c>
      <c r="H350" s="84">
        <v>13.94</v>
      </c>
      <c r="I350" s="84">
        <v>17.39</v>
      </c>
      <c r="J350" s="84">
        <v>21.84</v>
      </c>
      <c r="K350" s="84">
        <v>27.25</v>
      </c>
      <c r="L350" s="84">
        <v>32.590000000000003</v>
      </c>
      <c r="M350" s="83">
        <v>29000</v>
      </c>
      <c r="N350" s="83">
        <v>36180</v>
      </c>
      <c r="O350" s="83">
        <v>45430</v>
      </c>
      <c r="P350" s="83">
        <v>56680</v>
      </c>
      <c r="Q350" s="83">
        <v>67790</v>
      </c>
      <c r="R350" s="82" t="s">
        <v>10</v>
      </c>
      <c r="S350" s="82" t="s">
        <v>10</v>
      </c>
    </row>
    <row r="351" spans="1:20" x14ac:dyDescent="0.2">
      <c r="A351" t="s">
        <v>542</v>
      </c>
      <c r="B351" s="82" t="s">
        <v>1246</v>
      </c>
      <c r="C351" t="s">
        <v>1247</v>
      </c>
      <c r="D351" s="83">
        <v>1310</v>
      </c>
      <c r="E351" s="84">
        <v>16.48</v>
      </c>
      <c r="F351" s="83">
        <v>34270</v>
      </c>
      <c r="G351" s="85">
        <v>3.6</v>
      </c>
      <c r="H351" s="84">
        <v>9.8000000000000007</v>
      </c>
      <c r="I351" s="84">
        <v>13.06</v>
      </c>
      <c r="J351" s="84">
        <v>16.53</v>
      </c>
      <c r="K351" s="84">
        <v>17.86</v>
      </c>
      <c r="L351" s="84">
        <v>25.9</v>
      </c>
      <c r="M351" s="83">
        <v>20390</v>
      </c>
      <c r="N351" s="83">
        <v>27160</v>
      </c>
      <c r="O351" s="83">
        <v>34390</v>
      </c>
      <c r="P351" s="83">
        <v>37150</v>
      </c>
      <c r="Q351" s="83">
        <v>53860</v>
      </c>
      <c r="R351" s="82" t="s">
        <v>10</v>
      </c>
      <c r="S351" s="82" t="s">
        <v>10</v>
      </c>
    </row>
    <row r="352" spans="1:20" x14ac:dyDescent="0.2">
      <c r="A352" t="s">
        <v>542</v>
      </c>
      <c r="B352" s="82" t="s">
        <v>1248</v>
      </c>
      <c r="C352" t="s">
        <v>1249</v>
      </c>
      <c r="D352" s="83">
        <v>1300</v>
      </c>
      <c r="E352" s="84">
        <v>21.91</v>
      </c>
      <c r="F352" s="83">
        <v>45570</v>
      </c>
      <c r="G352" s="85">
        <v>2.5</v>
      </c>
      <c r="H352" s="84">
        <v>17.100000000000001</v>
      </c>
      <c r="I352" s="84">
        <v>17.690000000000001</v>
      </c>
      <c r="J352" s="84">
        <v>22.3</v>
      </c>
      <c r="K352" s="84">
        <v>23.86</v>
      </c>
      <c r="L352" s="84">
        <v>28.41</v>
      </c>
      <c r="M352" s="83">
        <v>35560</v>
      </c>
      <c r="N352" s="83">
        <v>36800</v>
      </c>
      <c r="O352" s="83">
        <v>46370</v>
      </c>
      <c r="P352" s="83">
        <v>49630</v>
      </c>
      <c r="Q352" s="83">
        <v>59100</v>
      </c>
      <c r="R352" s="82" t="s">
        <v>10</v>
      </c>
      <c r="S352" s="82" t="s">
        <v>10</v>
      </c>
    </row>
    <row r="353" spans="1:19" x14ac:dyDescent="0.2">
      <c r="A353" t="s">
        <v>542</v>
      </c>
      <c r="B353" s="82" t="s">
        <v>1250</v>
      </c>
      <c r="C353" t="s">
        <v>1251</v>
      </c>
      <c r="D353" s="83">
        <v>1290</v>
      </c>
      <c r="E353" s="84">
        <v>26.18</v>
      </c>
      <c r="F353" s="83">
        <v>54450</v>
      </c>
      <c r="G353" s="85">
        <v>5.4</v>
      </c>
      <c r="H353" s="84">
        <v>14.49</v>
      </c>
      <c r="I353" s="84">
        <v>21.46</v>
      </c>
      <c r="J353" s="84">
        <v>24.88</v>
      </c>
      <c r="K353" s="84">
        <v>28.02</v>
      </c>
      <c r="L353" s="84">
        <v>41.35</v>
      </c>
      <c r="M353" s="83">
        <v>30150</v>
      </c>
      <c r="N353" s="83">
        <v>44630</v>
      </c>
      <c r="O353" s="83">
        <v>51750</v>
      </c>
      <c r="P353" s="83">
        <v>58280</v>
      </c>
      <c r="Q353" s="83">
        <v>86010</v>
      </c>
      <c r="R353" s="82" t="s">
        <v>10</v>
      </c>
      <c r="S353" s="82" t="s">
        <v>10</v>
      </c>
    </row>
    <row r="354" spans="1:19" x14ac:dyDescent="0.2">
      <c r="A354" t="s">
        <v>542</v>
      </c>
      <c r="B354" s="82" t="s">
        <v>1252</v>
      </c>
      <c r="C354" t="s">
        <v>1253</v>
      </c>
      <c r="D354" s="83">
        <v>1260</v>
      </c>
      <c r="E354" s="84">
        <v>63.58</v>
      </c>
      <c r="F354" s="83">
        <v>132240</v>
      </c>
      <c r="G354" s="85">
        <v>2.7</v>
      </c>
      <c r="H354" s="84">
        <v>36.979999999999997</v>
      </c>
      <c r="I354" s="84">
        <v>46.74</v>
      </c>
      <c r="J354" s="84">
        <v>59.99</v>
      </c>
      <c r="K354" s="84">
        <v>78.05</v>
      </c>
      <c r="L354" s="84">
        <v>98.53</v>
      </c>
      <c r="M354" s="83">
        <v>76910</v>
      </c>
      <c r="N354" s="83">
        <v>97220</v>
      </c>
      <c r="O354" s="83">
        <v>124770</v>
      </c>
      <c r="P354" s="83">
        <v>162350</v>
      </c>
      <c r="Q354" s="83">
        <v>204930</v>
      </c>
      <c r="R354" s="82" t="s">
        <v>10</v>
      </c>
      <c r="S354" s="82" t="s">
        <v>10</v>
      </c>
    </row>
    <row r="355" spans="1:19" x14ac:dyDescent="0.2">
      <c r="A355" t="s">
        <v>542</v>
      </c>
      <c r="B355" s="82" t="s">
        <v>1254</v>
      </c>
      <c r="C355" t="s">
        <v>1255</v>
      </c>
      <c r="D355" s="83">
        <v>1260</v>
      </c>
      <c r="E355" s="84">
        <v>35.43</v>
      </c>
      <c r="F355" s="83">
        <v>73690</v>
      </c>
      <c r="G355" s="85">
        <v>1.5</v>
      </c>
      <c r="H355" s="84">
        <v>30.12</v>
      </c>
      <c r="I355" s="84">
        <v>31.14</v>
      </c>
      <c r="J355" s="84">
        <v>34.909999999999997</v>
      </c>
      <c r="K355" s="84">
        <v>37.72</v>
      </c>
      <c r="L355" s="84">
        <v>44.45</v>
      </c>
      <c r="M355" s="83">
        <v>62640</v>
      </c>
      <c r="N355" s="83">
        <v>64770</v>
      </c>
      <c r="O355" s="83">
        <v>72620</v>
      </c>
      <c r="P355" s="83">
        <v>78450</v>
      </c>
      <c r="Q355" s="83">
        <v>92450</v>
      </c>
      <c r="R355" s="82" t="s">
        <v>10</v>
      </c>
      <c r="S355" s="82" t="s">
        <v>10</v>
      </c>
    </row>
    <row r="356" spans="1:19" x14ac:dyDescent="0.2">
      <c r="A356" t="s">
        <v>542</v>
      </c>
      <c r="B356" s="82" t="s">
        <v>1256</v>
      </c>
      <c r="C356" t="s">
        <v>1257</v>
      </c>
      <c r="D356" s="83">
        <v>1230</v>
      </c>
      <c r="E356" s="84">
        <v>59.87</v>
      </c>
      <c r="F356" s="83">
        <v>124540</v>
      </c>
      <c r="G356" s="85">
        <v>1.9</v>
      </c>
      <c r="H356" s="84">
        <v>36.020000000000003</v>
      </c>
      <c r="I356" s="84">
        <v>46.2</v>
      </c>
      <c r="J356" s="84">
        <v>58.44</v>
      </c>
      <c r="K356" s="84">
        <v>73.28</v>
      </c>
      <c r="L356" s="84">
        <v>82.66</v>
      </c>
      <c r="M356" s="83">
        <v>74910</v>
      </c>
      <c r="N356" s="83">
        <v>96100</v>
      </c>
      <c r="O356" s="83">
        <v>121560</v>
      </c>
      <c r="P356" s="83">
        <v>152430</v>
      </c>
      <c r="Q356" s="83">
        <v>171920</v>
      </c>
      <c r="R356" s="82" t="s">
        <v>10</v>
      </c>
      <c r="S356" s="82" t="s">
        <v>10</v>
      </c>
    </row>
    <row r="357" spans="1:19" x14ac:dyDescent="0.2">
      <c r="A357" t="s">
        <v>542</v>
      </c>
      <c r="B357" s="82" t="s">
        <v>1258</v>
      </c>
      <c r="C357" t="s">
        <v>1259</v>
      </c>
      <c r="D357" s="83">
        <v>1210</v>
      </c>
      <c r="E357" s="84">
        <v>24.62</v>
      </c>
      <c r="F357" s="83">
        <v>51210</v>
      </c>
      <c r="G357" s="85">
        <v>1.9</v>
      </c>
      <c r="H357" s="84">
        <v>17.14</v>
      </c>
      <c r="I357" s="84">
        <v>22.61</v>
      </c>
      <c r="J357" s="84">
        <v>24.6</v>
      </c>
      <c r="K357" s="84">
        <v>28.56</v>
      </c>
      <c r="L357" s="84">
        <v>28.98</v>
      </c>
      <c r="M357" s="83">
        <v>35660</v>
      </c>
      <c r="N357" s="83">
        <v>47040</v>
      </c>
      <c r="O357" s="83">
        <v>51180</v>
      </c>
      <c r="P357" s="83">
        <v>59400</v>
      </c>
      <c r="Q357" s="83">
        <v>60280</v>
      </c>
      <c r="R357" s="82" t="s">
        <v>10</v>
      </c>
      <c r="S357" s="82" t="s">
        <v>10</v>
      </c>
    </row>
    <row r="358" spans="1:19" x14ac:dyDescent="0.2">
      <c r="A358" t="s">
        <v>542</v>
      </c>
      <c r="B358" s="82" t="s">
        <v>1260</v>
      </c>
      <c r="C358" t="s">
        <v>1261</v>
      </c>
      <c r="D358" s="83">
        <v>1210</v>
      </c>
      <c r="E358" s="84">
        <v>19.690000000000001</v>
      </c>
      <c r="F358" s="83">
        <v>40960</v>
      </c>
      <c r="G358" s="85">
        <v>3.2</v>
      </c>
      <c r="H358" s="84">
        <v>13.71</v>
      </c>
      <c r="I358" s="84">
        <v>16.59</v>
      </c>
      <c r="J358" s="84">
        <v>18.260000000000002</v>
      </c>
      <c r="K358" s="84">
        <v>22.18</v>
      </c>
      <c r="L358" s="84">
        <v>26.16</v>
      </c>
      <c r="M358" s="83">
        <v>28520</v>
      </c>
      <c r="N358" s="83">
        <v>34500</v>
      </c>
      <c r="O358" s="83">
        <v>37980</v>
      </c>
      <c r="P358" s="83">
        <v>46140</v>
      </c>
      <c r="Q358" s="83">
        <v>54400</v>
      </c>
      <c r="R358" s="82" t="s">
        <v>10</v>
      </c>
      <c r="S358" s="82" t="s">
        <v>10</v>
      </c>
    </row>
    <row r="359" spans="1:19" x14ac:dyDescent="0.2">
      <c r="A359" t="s">
        <v>542</v>
      </c>
      <c r="B359" s="82" t="s">
        <v>1262</v>
      </c>
      <c r="C359" t="s">
        <v>1263</v>
      </c>
      <c r="D359" s="83">
        <v>1200</v>
      </c>
      <c r="E359" s="84">
        <v>42.98</v>
      </c>
      <c r="F359" s="83">
        <v>89390</v>
      </c>
      <c r="G359" s="85">
        <v>2.2999999999999998</v>
      </c>
      <c r="H359" s="84">
        <v>24.48</v>
      </c>
      <c r="I359" s="84">
        <v>29.98</v>
      </c>
      <c r="J359" s="84">
        <v>39.14</v>
      </c>
      <c r="K359" s="84">
        <v>51.47</v>
      </c>
      <c r="L359" s="84">
        <v>64.34</v>
      </c>
      <c r="M359" s="83">
        <v>50910</v>
      </c>
      <c r="N359" s="83">
        <v>62360</v>
      </c>
      <c r="O359" s="83">
        <v>81410</v>
      </c>
      <c r="P359" s="83">
        <v>107060</v>
      </c>
      <c r="Q359" s="83">
        <v>133820</v>
      </c>
      <c r="R359" s="82" t="s">
        <v>10</v>
      </c>
      <c r="S359" s="82" t="s">
        <v>10</v>
      </c>
    </row>
    <row r="360" spans="1:19" x14ac:dyDescent="0.2">
      <c r="A360" t="s">
        <v>542</v>
      </c>
      <c r="B360" s="82" t="s">
        <v>1264</v>
      </c>
      <c r="C360" t="s">
        <v>1265</v>
      </c>
      <c r="D360" s="83">
        <v>1180</v>
      </c>
      <c r="E360" s="84">
        <v>32.049999999999997</v>
      </c>
      <c r="F360" s="83">
        <v>66670</v>
      </c>
      <c r="G360" s="85">
        <v>4.8</v>
      </c>
      <c r="H360" s="84">
        <v>17.079999999999998</v>
      </c>
      <c r="I360" s="84">
        <v>27.09</v>
      </c>
      <c r="J360" s="84">
        <v>31.35</v>
      </c>
      <c r="K360" s="84">
        <v>38.24</v>
      </c>
      <c r="L360" s="84">
        <v>43.5</v>
      </c>
      <c r="M360" s="83">
        <v>35520</v>
      </c>
      <c r="N360" s="83">
        <v>56340</v>
      </c>
      <c r="O360" s="83">
        <v>65200</v>
      </c>
      <c r="P360" s="83">
        <v>79540</v>
      </c>
      <c r="Q360" s="83">
        <v>90470</v>
      </c>
      <c r="R360" s="82" t="s">
        <v>10</v>
      </c>
      <c r="S360" s="82" t="s">
        <v>10</v>
      </c>
    </row>
    <row r="361" spans="1:19" x14ac:dyDescent="0.2">
      <c r="A361" t="s">
        <v>542</v>
      </c>
      <c r="B361" s="82" t="s">
        <v>1266</v>
      </c>
      <c r="C361" t="s">
        <v>1267</v>
      </c>
      <c r="D361" s="83">
        <v>1180</v>
      </c>
      <c r="E361" s="84">
        <v>14.82</v>
      </c>
      <c r="F361" s="83">
        <v>30830</v>
      </c>
      <c r="G361" s="85">
        <v>1.9</v>
      </c>
      <c r="H361" s="84">
        <v>10.46</v>
      </c>
      <c r="I361" s="84">
        <v>12.72</v>
      </c>
      <c r="J361" s="84">
        <v>14.29</v>
      </c>
      <c r="K361" s="84">
        <v>17.05</v>
      </c>
      <c r="L361" s="84">
        <v>18.91</v>
      </c>
      <c r="M361" s="83">
        <v>21770</v>
      </c>
      <c r="N361" s="83">
        <v>26460</v>
      </c>
      <c r="O361" s="83">
        <v>29730</v>
      </c>
      <c r="P361" s="83">
        <v>35470</v>
      </c>
      <c r="Q361" s="83">
        <v>39320</v>
      </c>
      <c r="R361" s="82" t="s">
        <v>10</v>
      </c>
      <c r="S361" s="82" t="s">
        <v>10</v>
      </c>
    </row>
    <row r="362" spans="1:19" x14ac:dyDescent="0.2">
      <c r="A362" t="s">
        <v>542</v>
      </c>
      <c r="B362" s="82" t="s">
        <v>1268</v>
      </c>
      <c r="C362" t="s">
        <v>1269</v>
      </c>
      <c r="D362" s="83">
        <v>1170</v>
      </c>
      <c r="E362" s="84">
        <v>27.09</v>
      </c>
      <c r="F362" s="83">
        <v>56360</v>
      </c>
      <c r="G362" s="85">
        <v>4</v>
      </c>
      <c r="H362" s="84">
        <v>17.899999999999999</v>
      </c>
      <c r="I362" s="84">
        <v>20.85</v>
      </c>
      <c r="J362" s="84">
        <v>24.99</v>
      </c>
      <c r="K362" s="84">
        <v>30.52</v>
      </c>
      <c r="L362" s="84">
        <v>39.25</v>
      </c>
      <c r="M362" s="83">
        <v>37240</v>
      </c>
      <c r="N362" s="83">
        <v>43360</v>
      </c>
      <c r="O362" s="83">
        <v>51970</v>
      </c>
      <c r="P362" s="83">
        <v>63490</v>
      </c>
      <c r="Q362" s="83">
        <v>81650</v>
      </c>
      <c r="R362" s="82" t="s">
        <v>10</v>
      </c>
      <c r="S362" s="82" t="s">
        <v>10</v>
      </c>
    </row>
    <row r="363" spans="1:19" x14ac:dyDescent="0.2">
      <c r="A363" t="s">
        <v>542</v>
      </c>
      <c r="B363" s="82" t="s">
        <v>1270</v>
      </c>
      <c r="C363" t="s">
        <v>439</v>
      </c>
      <c r="D363" s="83">
        <v>1160</v>
      </c>
      <c r="E363" s="84">
        <v>17.350000000000001</v>
      </c>
      <c r="F363" s="83">
        <v>36090</v>
      </c>
      <c r="G363" s="85">
        <v>2.9</v>
      </c>
      <c r="H363" s="84">
        <v>12.46</v>
      </c>
      <c r="I363" s="84">
        <v>14.71</v>
      </c>
      <c r="J363" s="84">
        <v>17.39</v>
      </c>
      <c r="K363" s="84">
        <v>20.329999999999998</v>
      </c>
      <c r="L363" s="84">
        <v>23.38</v>
      </c>
      <c r="M363" s="83">
        <v>25920</v>
      </c>
      <c r="N363" s="83">
        <v>30600</v>
      </c>
      <c r="O363" s="83">
        <v>36180</v>
      </c>
      <c r="P363" s="83">
        <v>42290</v>
      </c>
      <c r="Q363" s="83">
        <v>48640</v>
      </c>
      <c r="R363" s="82" t="s">
        <v>10</v>
      </c>
      <c r="S363" s="82" t="s">
        <v>10</v>
      </c>
    </row>
    <row r="364" spans="1:19" x14ac:dyDescent="0.2">
      <c r="A364" t="s">
        <v>542</v>
      </c>
      <c r="B364" s="82" t="s">
        <v>1271</v>
      </c>
      <c r="C364" t="s">
        <v>1272</v>
      </c>
      <c r="D364" s="83">
        <v>1160</v>
      </c>
      <c r="E364" s="84">
        <v>18.25</v>
      </c>
      <c r="F364" s="83">
        <v>37970</v>
      </c>
      <c r="G364" s="85">
        <v>8</v>
      </c>
      <c r="H364" s="84">
        <v>13.01</v>
      </c>
      <c r="I364" s="84">
        <v>13.34</v>
      </c>
      <c r="J364" s="84">
        <v>17.670000000000002</v>
      </c>
      <c r="K364" s="84">
        <v>20.88</v>
      </c>
      <c r="L364" s="84">
        <v>27.13</v>
      </c>
      <c r="M364" s="83">
        <v>27060</v>
      </c>
      <c r="N364" s="83">
        <v>27750</v>
      </c>
      <c r="O364" s="83">
        <v>36750</v>
      </c>
      <c r="P364" s="83">
        <v>43440</v>
      </c>
      <c r="Q364" s="83">
        <v>56440</v>
      </c>
      <c r="R364" s="82" t="s">
        <v>10</v>
      </c>
      <c r="S364" s="82" t="s">
        <v>10</v>
      </c>
    </row>
    <row r="365" spans="1:19" x14ac:dyDescent="0.2">
      <c r="A365" t="s">
        <v>542</v>
      </c>
      <c r="B365" s="82" t="s">
        <v>1273</v>
      </c>
      <c r="C365" t="s">
        <v>1274</v>
      </c>
      <c r="D365" s="83">
        <v>1150</v>
      </c>
      <c r="E365" s="84">
        <v>58.28</v>
      </c>
      <c r="F365" s="83">
        <v>121230</v>
      </c>
      <c r="G365" s="85">
        <v>4.5</v>
      </c>
      <c r="H365" s="84">
        <v>31.87</v>
      </c>
      <c r="I365" s="84">
        <v>42.19</v>
      </c>
      <c r="J365" s="84">
        <v>59.54</v>
      </c>
      <c r="K365" s="84">
        <v>71.05</v>
      </c>
      <c r="L365" s="84">
        <v>84.11</v>
      </c>
      <c r="M365" s="83">
        <v>66290</v>
      </c>
      <c r="N365" s="83">
        <v>87760</v>
      </c>
      <c r="O365" s="83">
        <v>123830</v>
      </c>
      <c r="P365" s="83">
        <v>147780</v>
      </c>
      <c r="Q365" s="83">
        <v>174960</v>
      </c>
      <c r="R365" s="82" t="s">
        <v>10</v>
      </c>
      <c r="S365" s="82" t="s">
        <v>10</v>
      </c>
    </row>
    <row r="366" spans="1:19" x14ac:dyDescent="0.2">
      <c r="A366" t="s">
        <v>542</v>
      </c>
      <c r="B366" s="82" t="s">
        <v>1275</v>
      </c>
      <c r="C366" t="s">
        <v>1276</v>
      </c>
      <c r="D366" s="83">
        <v>1140</v>
      </c>
      <c r="E366" s="84">
        <v>34.29</v>
      </c>
      <c r="F366" s="83">
        <v>71330</v>
      </c>
      <c r="G366" s="85">
        <v>8.9</v>
      </c>
      <c r="H366" s="84">
        <v>14.76</v>
      </c>
      <c r="I366" s="84">
        <v>19.71</v>
      </c>
      <c r="J366" s="84">
        <v>27.31</v>
      </c>
      <c r="K366" s="84">
        <v>46.56</v>
      </c>
      <c r="L366" s="84">
        <v>58.5</v>
      </c>
      <c r="M366" s="83">
        <v>30690</v>
      </c>
      <c r="N366" s="83">
        <v>41010</v>
      </c>
      <c r="O366" s="83">
        <v>56800</v>
      </c>
      <c r="P366" s="83">
        <v>96840</v>
      </c>
      <c r="Q366" s="83">
        <v>121680</v>
      </c>
      <c r="R366" s="82" t="s">
        <v>10</v>
      </c>
      <c r="S366" s="82" t="s">
        <v>10</v>
      </c>
    </row>
    <row r="367" spans="1:19" x14ac:dyDescent="0.2">
      <c r="A367" t="s">
        <v>542</v>
      </c>
      <c r="B367" s="82" t="s">
        <v>1277</v>
      </c>
      <c r="C367" t="s">
        <v>1278</v>
      </c>
      <c r="D367" s="83">
        <v>1140</v>
      </c>
      <c r="E367" s="84">
        <v>27.66</v>
      </c>
      <c r="F367" s="83">
        <v>57530</v>
      </c>
      <c r="G367" s="85">
        <v>2.6</v>
      </c>
      <c r="H367" s="84">
        <v>17.440000000000001</v>
      </c>
      <c r="I367" s="84">
        <v>18.52</v>
      </c>
      <c r="J367" s="84">
        <v>21.84</v>
      </c>
      <c r="K367" s="84">
        <v>37.75</v>
      </c>
      <c r="L367" s="84">
        <v>46.67</v>
      </c>
      <c r="M367" s="83">
        <v>36280</v>
      </c>
      <c r="N367" s="83">
        <v>38520</v>
      </c>
      <c r="O367" s="83">
        <v>45440</v>
      </c>
      <c r="P367" s="83">
        <v>78510</v>
      </c>
      <c r="Q367" s="83">
        <v>97070</v>
      </c>
      <c r="R367" s="82" t="s">
        <v>10</v>
      </c>
      <c r="S367" s="82" t="s">
        <v>10</v>
      </c>
    </row>
    <row r="368" spans="1:19" x14ac:dyDescent="0.2">
      <c r="A368" t="s">
        <v>542</v>
      </c>
      <c r="B368" s="82" t="s">
        <v>1279</v>
      </c>
      <c r="C368" t="s">
        <v>1280</v>
      </c>
      <c r="D368" s="83">
        <v>1140</v>
      </c>
      <c r="E368" s="84">
        <v>21.33</v>
      </c>
      <c r="F368" s="83">
        <v>44360</v>
      </c>
      <c r="G368" s="85">
        <v>2.1</v>
      </c>
      <c r="H368" s="84">
        <v>15.95</v>
      </c>
      <c r="I368" s="84">
        <v>18.399999999999999</v>
      </c>
      <c r="J368" s="84">
        <v>20.96</v>
      </c>
      <c r="K368" s="84">
        <v>22.72</v>
      </c>
      <c r="L368" s="84">
        <v>26.96</v>
      </c>
      <c r="M368" s="83">
        <v>33180</v>
      </c>
      <c r="N368" s="83">
        <v>38270</v>
      </c>
      <c r="O368" s="83">
        <v>43590</v>
      </c>
      <c r="P368" s="83">
        <v>47270</v>
      </c>
      <c r="Q368" s="83">
        <v>56070</v>
      </c>
      <c r="R368" s="82" t="s">
        <v>10</v>
      </c>
      <c r="S368" s="82" t="s">
        <v>10</v>
      </c>
    </row>
    <row r="369" spans="1:20" x14ac:dyDescent="0.2">
      <c r="A369" t="s">
        <v>542</v>
      </c>
      <c r="B369" s="82" t="s">
        <v>1281</v>
      </c>
      <c r="C369" t="s">
        <v>1282</v>
      </c>
      <c r="D369" s="83">
        <v>1120</v>
      </c>
      <c r="E369" s="84">
        <v>124.28</v>
      </c>
      <c r="F369" s="83">
        <v>258510</v>
      </c>
      <c r="G369" s="85">
        <v>11.2</v>
      </c>
      <c r="H369" s="84">
        <v>32.729999999999997</v>
      </c>
      <c r="I369" s="84">
        <v>33.86</v>
      </c>
      <c r="J369" s="84" t="s">
        <v>553</v>
      </c>
      <c r="K369" s="84" t="s">
        <v>553</v>
      </c>
      <c r="L369" s="84" t="s">
        <v>553</v>
      </c>
      <c r="M369" s="83">
        <v>68080</v>
      </c>
      <c r="N369" s="83">
        <v>70440</v>
      </c>
      <c r="O369" s="83" t="s">
        <v>553</v>
      </c>
      <c r="P369" s="83" t="s">
        <v>553</v>
      </c>
      <c r="Q369" s="83" t="s">
        <v>553</v>
      </c>
      <c r="R369" s="82" t="s">
        <v>10</v>
      </c>
      <c r="S369" s="82" t="s">
        <v>10</v>
      </c>
    </row>
    <row r="370" spans="1:20" x14ac:dyDescent="0.2">
      <c r="A370" t="s">
        <v>542</v>
      </c>
      <c r="B370" s="82" t="s">
        <v>1283</v>
      </c>
      <c r="C370" t="s">
        <v>1284</v>
      </c>
      <c r="D370" s="83">
        <v>1120</v>
      </c>
      <c r="E370" s="84">
        <v>17.440000000000001</v>
      </c>
      <c r="F370" s="83">
        <v>36270</v>
      </c>
      <c r="G370" s="85">
        <v>1.5</v>
      </c>
      <c r="H370" s="84">
        <v>13.06</v>
      </c>
      <c r="I370" s="84">
        <v>15.6</v>
      </c>
      <c r="J370" s="84">
        <v>17.84</v>
      </c>
      <c r="K370" s="84">
        <v>17.84</v>
      </c>
      <c r="L370" s="84">
        <v>21.03</v>
      </c>
      <c r="M370" s="83">
        <v>27160</v>
      </c>
      <c r="N370" s="83">
        <v>32440</v>
      </c>
      <c r="O370" s="83">
        <v>37100</v>
      </c>
      <c r="P370" s="83">
        <v>37100</v>
      </c>
      <c r="Q370" s="83">
        <v>43740</v>
      </c>
      <c r="R370" s="82" t="s">
        <v>10</v>
      </c>
      <c r="S370" s="82" t="s">
        <v>10</v>
      </c>
    </row>
    <row r="371" spans="1:20" x14ac:dyDescent="0.2">
      <c r="A371" t="s">
        <v>542</v>
      </c>
      <c r="B371" s="82" t="s">
        <v>1285</v>
      </c>
      <c r="C371" t="s">
        <v>1286</v>
      </c>
      <c r="D371" s="83">
        <v>1110</v>
      </c>
      <c r="E371" s="84" t="s">
        <v>573</v>
      </c>
      <c r="F371" s="83">
        <v>82980</v>
      </c>
      <c r="G371" s="85">
        <v>1.5</v>
      </c>
      <c r="H371" s="84" t="s">
        <v>573</v>
      </c>
      <c r="I371" s="84" t="s">
        <v>573</v>
      </c>
      <c r="J371" s="84" t="s">
        <v>573</v>
      </c>
      <c r="K371" s="84" t="s">
        <v>573</v>
      </c>
      <c r="L371" s="84" t="s">
        <v>573</v>
      </c>
      <c r="M371" s="83">
        <v>46680</v>
      </c>
      <c r="N371" s="83">
        <v>58260</v>
      </c>
      <c r="O371" s="83">
        <v>78300</v>
      </c>
      <c r="P371" s="83">
        <v>99080</v>
      </c>
      <c r="Q371" s="83">
        <v>119000</v>
      </c>
      <c r="R371" s="82" t="s">
        <v>574</v>
      </c>
      <c r="S371" s="82" t="s">
        <v>10</v>
      </c>
      <c r="T371" t="s">
        <v>575</v>
      </c>
    </row>
    <row r="372" spans="1:20" x14ac:dyDescent="0.2">
      <c r="A372" t="s">
        <v>542</v>
      </c>
      <c r="B372" s="82" t="s">
        <v>1287</v>
      </c>
      <c r="C372" t="s">
        <v>1288</v>
      </c>
      <c r="D372" s="83">
        <v>1090</v>
      </c>
      <c r="E372" s="84" t="s">
        <v>573</v>
      </c>
      <c r="F372" s="83" t="s">
        <v>573</v>
      </c>
      <c r="G372" s="85" t="s">
        <v>573</v>
      </c>
      <c r="H372" s="84" t="s">
        <v>573</v>
      </c>
      <c r="I372" s="84" t="s">
        <v>573</v>
      </c>
      <c r="J372" s="84" t="s">
        <v>573</v>
      </c>
      <c r="K372" s="84" t="s">
        <v>573</v>
      </c>
      <c r="L372" s="84" t="s">
        <v>573</v>
      </c>
      <c r="M372" s="83" t="s">
        <v>573</v>
      </c>
      <c r="N372" s="83" t="s">
        <v>573</v>
      </c>
      <c r="O372" s="83" t="s">
        <v>573</v>
      </c>
      <c r="P372" s="83" t="s">
        <v>573</v>
      </c>
      <c r="Q372" s="83" t="s">
        <v>573</v>
      </c>
      <c r="R372" s="82" t="s">
        <v>10</v>
      </c>
      <c r="S372" s="82" t="s">
        <v>10</v>
      </c>
    </row>
    <row r="373" spans="1:20" x14ac:dyDescent="0.2">
      <c r="A373" t="s">
        <v>542</v>
      </c>
      <c r="B373" s="82" t="s">
        <v>1289</v>
      </c>
      <c r="C373" t="s">
        <v>1290</v>
      </c>
      <c r="D373" s="83">
        <v>1080</v>
      </c>
      <c r="E373" s="84">
        <v>50.04</v>
      </c>
      <c r="F373" s="83">
        <v>104070</v>
      </c>
      <c r="G373" s="85">
        <v>1.9</v>
      </c>
      <c r="H373" s="84">
        <v>22.91</v>
      </c>
      <c r="I373" s="84">
        <v>33.770000000000003</v>
      </c>
      <c r="J373" s="84">
        <v>50.05</v>
      </c>
      <c r="K373" s="84">
        <v>64.19</v>
      </c>
      <c r="L373" s="84">
        <v>73.010000000000005</v>
      </c>
      <c r="M373" s="83">
        <v>47660</v>
      </c>
      <c r="N373" s="83">
        <v>70250</v>
      </c>
      <c r="O373" s="83">
        <v>104100</v>
      </c>
      <c r="P373" s="83">
        <v>133510</v>
      </c>
      <c r="Q373" s="83">
        <v>151850</v>
      </c>
      <c r="R373" s="82" t="s">
        <v>10</v>
      </c>
      <c r="S373" s="82" t="s">
        <v>10</v>
      </c>
    </row>
    <row r="374" spans="1:20" x14ac:dyDescent="0.2">
      <c r="A374" t="s">
        <v>542</v>
      </c>
      <c r="B374" s="82" t="s">
        <v>1291</v>
      </c>
      <c r="C374" t="s">
        <v>1292</v>
      </c>
      <c r="D374" s="83">
        <v>1080</v>
      </c>
      <c r="E374" s="84">
        <v>25.14</v>
      </c>
      <c r="F374" s="83">
        <v>52300</v>
      </c>
      <c r="G374" s="85">
        <v>4.2</v>
      </c>
      <c r="H374" s="84">
        <v>14.08</v>
      </c>
      <c r="I374" s="84">
        <v>21.14</v>
      </c>
      <c r="J374" s="84">
        <v>22.84</v>
      </c>
      <c r="K374" s="84">
        <v>28.86</v>
      </c>
      <c r="L374" s="84">
        <v>38.06</v>
      </c>
      <c r="M374" s="83">
        <v>29280</v>
      </c>
      <c r="N374" s="83">
        <v>43970</v>
      </c>
      <c r="O374" s="83">
        <v>47520</v>
      </c>
      <c r="P374" s="83">
        <v>60020</v>
      </c>
      <c r="Q374" s="83">
        <v>79170</v>
      </c>
      <c r="R374" s="82" t="s">
        <v>10</v>
      </c>
      <c r="S374" s="82" t="s">
        <v>10</v>
      </c>
    </row>
    <row r="375" spans="1:20" x14ac:dyDescent="0.2">
      <c r="A375" t="s">
        <v>542</v>
      </c>
      <c r="B375" s="82" t="s">
        <v>1293</v>
      </c>
      <c r="C375" t="s">
        <v>1294</v>
      </c>
      <c r="D375" s="83">
        <v>1060</v>
      </c>
      <c r="E375" s="84">
        <v>44.29</v>
      </c>
      <c r="F375" s="83">
        <v>92130</v>
      </c>
      <c r="G375" s="85">
        <v>4.9000000000000004</v>
      </c>
      <c r="H375" s="84">
        <v>23</v>
      </c>
      <c r="I375" s="84">
        <v>29.05</v>
      </c>
      <c r="J375" s="84">
        <v>35.9</v>
      </c>
      <c r="K375" s="84">
        <v>49</v>
      </c>
      <c r="L375" s="84">
        <v>83.24</v>
      </c>
      <c r="M375" s="83">
        <v>47840</v>
      </c>
      <c r="N375" s="83">
        <v>60420</v>
      </c>
      <c r="O375" s="83">
        <v>74670</v>
      </c>
      <c r="P375" s="83">
        <v>101930</v>
      </c>
      <c r="Q375" s="83">
        <v>173140</v>
      </c>
      <c r="R375" s="82" t="s">
        <v>10</v>
      </c>
      <c r="S375" s="82" t="s">
        <v>10</v>
      </c>
    </row>
    <row r="376" spans="1:20" x14ac:dyDescent="0.2">
      <c r="A376" t="s">
        <v>542</v>
      </c>
      <c r="B376" s="82" t="s">
        <v>1295</v>
      </c>
      <c r="C376" t="s">
        <v>1296</v>
      </c>
      <c r="D376" s="83">
        <v>1060</v>
      </c>
      <c r="E376" s="84">
        <v>19.3</v>
      </c>
      <c r="F376" s="83">
        <v>40140</v>
      </c>
      <c r="G376" s="85">
        <v>1.9</v>
      </c>
      <c r="H376" s="84">
        <v>14.24</v>
      </c>
      <c r="I376" s="84">
        <v>14.92</v>
      </c>
      <c r="J376" s="84">
        <v>18.21</v>
      </c>
      <c r="K376" s="84">
        <v>22.9</v>
      </c>
      <c r="L376" s="84">
        <v>24.86</v>
      </c>
      <c r="M376" s="83">
        <v>29620</v>
      </c>
      <c r="N376" s="83">
        <v>31040</v>
      </c>
      <c r="O376" s="83">
        <v>37880</v>
      </c>
      <c r="P376" s="83">
        <v>47630</v>
      </c>
      <c r="Q376" s="83">
        <v>51710</v>
      </c>
      <c r="R376" s="82" t="s">
        <v>10</v>
      </c>
      <c r="S376" s="82" t="s">
        <v>10</v>
      </c>
    </row>
    <row r="377" spans="1:20" x14ac:dyDescent="0.2">
      <c r="A377" t="s">
        <v>542</v>
      </c>
      <c r="B377" s="82" t="s">
        <v>1297</v>
      </c>
      <c r="C377" t="s">
        <v>1298</v>
      </c>
      <c r="D377" s="83">
        <v>1050</v>
      </c>
      <c r="E377" s="84">
        <v>35.97</v>
      </c>
      <c r="F377" s="83">
        <v>74810</v>
      </c>
      <c r="G377" s="85">
        <v>2.4</v>
      </c>
      <c r="H377" s="84">
        <v>21.67</v>
      </c>
      <c r="I377" s="84">
        <v>28.84</v>
      </c>
      <c r="J377" s="84">
        <v>36.94</v>
      </c>
      <c r="K377" s="84">
        <v>43.99</v>
      </c>
      <c r="L377" s="84">
        <v>50.52</v>
      </c>
      <c r="M377" s="83">
        <v>45080</v>
      </c>
      <c r="N377" s="83">
        <v>59990</v>
      </c>
      <c r="O377" s="83">
        <v>76830</v>
      </c>
      <c r="P377" s="83">
        <v>91500</v>
      </c>
      <c r="Q377" s="83">
        <v>105080</v>
      </c>
      <c r="R377" s="82" t="s">
        <v>10</v>
      </c>
      <c r="S377" s="82" t="s">
        <v>10</v>
      </c>
    </row>
    <row r="378" spans="1:20" x14ac:dyDescent="0.2">
      <c r="A378" t="s">
        <v>542</v>
      </c>
      <c r="B378" s="82" t="s">
        <v>1299</v>
      </c>
      <c r="C378" t="s">
        <v>1300</v>
      </c>
      <c r="D378" s="83">
        <v>1050</v>
      </c>
      <c r="E378" s="84">
        <v>31.98</v>
      </c>
      <c r="F378" s="83">
        <v>66520</v>
      </c>
      <c r="G378" s="85">
        <v>3.6</v>
      </c>
      <c r="H378" s="84">
        <v>16.71</v>
      </c>
      <c r="I378" s="84">
        <v>23.05</v>
      </c>
      <c r="J378" s="84">
        <v>30.2</v>
      </c>
      <c r="K378" s="84">
        <v>37.549999999999997</v>
      </c>
      <c r="L378" s="84">
        <v>48.71</v>
      </c>
      <c r="M378" s="83">
        <v>34760</v>
      </c>
      <c r="N378" s="83">
        <v>47950</v>
      </c>
      <c r="O378" s="83">
        <v>62820</v>
      </c>
      <c r="P378" s="83">
        <v>78110</v>
      </c>
      <c r="Q378" s="83">
        <v>101310</v>
      </c>
      <c r="R378" s="82" t="s">
        <v>10</v>
      </c>
      <c r="S378" s="82" t="s">
        <v>10</v>
      </c>
    </row>
    <row r="379" spans="1:20" x14ac:dyDescent="0.2">
      <c r="A379" t="s">
        <v>542</v>
      </c>
      <c r="B379" s="82" t="s">
        <v>1301</v>
      </c>
      <c r="C379" t="s">
        <v>1302</v>
      </c>
      <c r="D379" s="83">
        <v>1030</v>
      </c>
      <c r="E379" s="84">
        <v>19.489999999999998</v>
      </c>
      <c r="F379" s="83">
        <v>40530</v>
      </c>
      <c r="G379" s="85">
        <v>1.1000000000000001</v>
      </c>
      <c r="H379" s="84">
        <v>15.32</v>
      </c>
      <c r="I379" s="84">
        <v>17.12</v>
      </c>
      <c r="J379" s="84">
        <v>18.440000000000001</v>
      </c>
      <c r="K379" s="84">
        <v>21.91</v>
      </c>
      <c r="L379" s="84">
        <v>24.24</v>
      </c>
      <c r="M379" s="83">
        <v>31860</v>
      </c>
      <c r="N379" s="83">
        <v>35620</v>
      </c>
      <c r="O379" s="83">
        <v>38350</v>
      </c>
      <c r="P379" s="83">
        <v>45580</v>
      </c>
      <c r="Q379" s="83">
        <v>50410</v>
      </c>
      <c r="R379" s="82" t="s">
        <v>10</v>
      </c>
      <c r="S379" s="82" t="s">
        <v>10</v>
      </c>
    </row>
    <row r="380" spans="1:20" x14ac:dyDescent="0.2">
      <c r="A380" t="s">
        <v>542</v>
      </c>
      <c r="B380" s="82" t="s">
        <v>1303</v>
      </c>
      <c r="C380" t="s">
        <v>1304</v>
      </c>
      <c r="D380" s="83">
        <v>1020</v>
      </c>
      <c r="E380" s="84">
        <v>34.979999999999997</v>
      </c>
      <c r="F380" s="83">
        <v>72760</v>
      </c>
      <c r="G380" s="85">
        <v>3.2</v>
      </c>
      <c r="H380" s="84">
        <v>17.68</v>
      </c>
      <c r="I380" s="84">
        <v>23.12</v>
      </c>
      <c r="J380" s="84">
        <v>30.21</v>
      </c>
      <c r="K380" s="84">
        <v>43.55</v>
      </c>
      <c r="L380" s="84">
        <v>60.17</v>
      </c>
      <c r="M380" s="83">
        <v>36770</v>
      </c>
      <c r="N380" s="83">
        <v>48080</v>
      </c>
      <c r="O380" s="83">
        <v>62830</v>
      </c>
      <c r="P380" s="83">
        <v>90580</v>
      </c>
      <c r="Q380" s="83">
        <v>125160</v>
      </c>
      <c r="R380" s="82" t="s">
        <v>10</v>
      </c>
      <c r="S380" s="82" t="s">
        <v>10</v>
      </c>
    </row>
    <row r="381" spans="1:20" x14ac:dyDescent="0.2">
      <c r="A381" t="s">
        <v>542</v>
      </c>
      <c r="B381" s="82" t="s">
        <v>1305</v>
      </c>
      <c r="C381" t="s">
        <v>1306</v>
      </c>
      <c r="D381" s="83">
        <v>1020</v>
      </c>
      <c r="E381" s="84">
        <v>43.65</v>
      </c>
      <c r="F381" s="83">
        <v>90800</v>
      </c>
      <c r="G381" s="85">
        <v>1.1000000000000001</v>
      </c>
      <c r="H381" s="84">
        <v>32.659999999999997</v>
      </c>
      <c r="I381" s="84">
        <v>37.450000000000003</v>
      </c>
      <c r="J381" s="84">
        <v>48.55</v>
      </c>
      <c r="K381" s="84">
        <v>48.6</v>
      </c>
      <c r="L381" s="84">
        <v>54.73</v>
      </c>
      <c r="M381" s="83">
        <v>67920</v>
      </c>
      <c r="N381" s="83">
        <v>77900</v>
      </c>
      <c r="O381" s="83">
        <v>100980</v>
      </c>
      <c r="P381" s="83">
        <v>101080</v>
      </c>
      <c r="Q381" s="83">
        <v>113830</v>
      </c>
      <c r="R381" s="82" t="s">
        <v>10</v>
      </c>
      <c r="S381" s="82" t="s">
        <v>10</v>
      </c>
    </row>
    <row r="382" spans="1:20" x14ac:dyDescent="0.2">
      <c r="A382" t="s">
        <v>542</v>
      </c>
      <c r="B382" s="82" t="s">
        <v>1307</v>
      </c>
      <c r="C382" t="s">
        <v>1308</v>
      </c>
      <c r="D382" s="83">
        <v>1010</v>
      </c>
      <c r="E382" s="84">
        <v>38.49</v>
      </c>
      <c r="F382" s="83">
        <v>80060</v>
      </c>
      <c r="G382" s="85">
        <v>4.3</v>
      </c>
      <c r="H382" s="84">
        <v>20.29</v>
      </c>
      <c r="I382" s="84">
        <v>28.08</v>
      </c>
      <c r="J382" s="84">
        <v>36.93</v>
      </c>
      <c r="K382" s="84">
        <v>47.21</v>
      </c>
      <c r="L382" s="84">
        <v>59.91</v>
      </c>
      <c r="M382" s="83">
        <v>42200</v>
      </c>
      <c r="N382" s="83">
        <v>58410</v>
      </c>
      <c r="O382" s="83">
        <v>76820</v>
      </c>
      <c r="P382" s="83">
        <v>98200</v>
      </c>
      <c r="Q382" s="83">
        <v>124600</v>
      </c>
      <c r="R382" s="82" t="s">
        <v>10</v>
      </c>
      <c r="S382" s="82" t="s">
        <v>10</v>
      </c>
    </row>
    <row r="383" spans="1:20" x14ac:dyDescent="0.2">
      <c r="A383" t="s">
        <v>542</v>
      </c>
      <c r="B383" s="82" t="s">
        <v>1309</v>
      </c>
      <c r="C383" t="s">
        <v>1310</v>
      </c>
      <c r="D383" s="83">
        <v>990</v>
      </c>
      <c r="E383" s="84" t="s">
        <v>573</v>
      </c>
      <c r="F383" s="83">
        <v>170460</v>
      </c>
      <c r="G383" s="85">
        <v>3.5</v>
      </c>
      <c r="H383" s="84" t="s">
        <v>573</v>
      </c>
      <c r="I383" s="84" t="s">
        <v>573</v>
      </c>
      <c r="J383" s="84" t="s">
        <v>573</v>
      </c>
      <c r="K383" s="84" t="s">
        <v>573</v>
      </c>
      <c r="L383" s="84" t="s">
        <v>573</v>
      </c>
      <c r="M383" s="83">
        <v>62460</v>
      </c>
      <c r="N383" s="83">
        <v>102590</v>
      </c>
      <c r="O383" s="83">
        <v>159810</v>
      </c>
      <c r="P383" s="83">
        <v>212970</v>
      </c>
      <c r="Q383" s="83" t="s">
        <v>553</v>
      </c>
      <c r="R383" s="82" t="s">
        <v>574</v>
      </c>
      <c r="S383" s="82" t="s">
        <v>10</v>
      </c>
      <c r="T383" t="s">
        <v>575</v>
      </c>
    </row>
    <row r="384" spans="1:20" x14ac:dyDescent="0.2">
      <c r="A384" t="s">
        <v>542</v>
      </c>
      <c r="B384" s="82" t="s">
        <v>1311</v>
      </c>
      <c r="C384" t="s">
        <v>1312</v>
      </c>
      <c r="D384" s="83">
        <v>980</v>
      </c>
      <c r="E384" s="84">
        <v>37.68</v>
      </c>
      <c r="F384" s="83">
        <v>78370</v>
      </c>
      <c r="G384" s="85">
        <v>28.9</v>
      </c>
      <c r="H384" s="84">
        <v>15.62</v>
      </c>
      <c r="I384" s="84">
        <v>25.26</v>
      </c>
      <c r="J384" s="84">
        <v>27.89</v>
      </c>
      <c r="K384" s="84">
        <v>49.49</v>
      </c>
      <c r="L384" s="84">
        <v>64.989999999999995</v>
      </c>
      <c r="M384" s="83">
        <v>32490</v>
      </c>
      <c r="N384" s="83">
        <v>52550</v>
      </c>
      <c r="O384" s="83">
        <v>58020</v>
      </c>
      <c r="P384" s="83">
        <v>102940</v>
      </c>
      <c r="Q384" s="83">
        <v>135190</v>
      </c>
      <c r="R384" s="82" t="s">
        <v>10</v>
      </c>
      <c r="S384" s="82" t="s">
        <v>10</v>
      </c>
    </row>
    <row r="385" spans="1:20" x14ac:dyDescent="0.2">
      <c r="A385" t="s">
        <v>542</v>
      </c>
      <c r="B385" s="82" t="s">
        <v>1313</v>
      </c>
      <c r="C385" t="s">
        <v>1314</v>
      </c>
      <c r="D385" s="83">
        <v>980</v>
      </c>
      <c r="E385" s="84">
        <v>21.19</v>
      </c>
      <c r="F385" s="83">
        <v>44080</v>
      </c>
      <c r="G385" s="85">
        <v>1.6</v>
      </c>
      <c r="H385" s="84">
        <v>15.26</v>
      </c>
      <c r="I385" s="84">
        <v>17.420000000000002</v>
      </c>
      <c r="J385" s="84">
        <v>21.38</v>
      </c>
      <c r="K385" s="84">
        <v>23.64</v>
      </c>
      <c r="L385" s="84">
        <v>27.03</v>
      </c>
      <c r="M385" s="83">
        <v>31730</v>
      </c>
      <c r="N385" s="83">
        <v>36240</v>
      </c>
      <c r="O385" s="83">
        <v>44470</v>
      </c>
      <c r="P385" s="83">
        <v>49170</v>
      </c>
      <c r="Q385" s="83">
        <v>56230</v>
      </c>
      <c r="R385" s="82" t="s">
        <v>10</v>
      </c>
      <c r="S385" s="82" t="s">
        <v>10</v>
      </c>
    </row>
    <row r="386" spans="1:20" x14ac:dyDescent="0.2">
      <c r="A386" t="s">
        <v>542</v>
      </c>
      <c r="B386" s="82" t="s">
        <v>1315</v>
      </c>
      <c r="C386" t="s">
        <v>1316</v>
      </c>
      <c r="D386" s="83">
        <v>980</v>
      </c>
      <c r="E386" s="84">
        <v>17.62</v>
      </c>
      <c r="F386" s="83">
        <v>36650</v>
      </c>
      <c r="G386" s="85">
        <v>2.9</v>
      </c>
      <c r="H386" s="84">
        <v>14.32</v>
      </c>
      <c r="I386" s="84">
        <v>14.81</v>
      </c>
      <c r="J386" s="84">
        <v>16.87</v>
      </c>
      <c r="K386" s="84">
        <v>18.329999999999998</v>
      </c>
      <c r="L386" s="84">
        <v>22.38</v>
      </c>
      <c r="M386" s="83">
        <v>29780</v>
      </c>
      <c r="N386" s="83">
        <v>30810</v>
      </c>
      <c r="O386" s="83">
        <v>35090</v>
      </c>
      <c r="P386" s="83">
        <v>38120</v>
      </c>
      <c r="Q386" s="83">
        <v>46540</v>
      </c>
      <c r="R386" s="82" t="s">
        <v>10</v>
      </c>
      <c r="S386" s="82" t="s">
        <v>10</v>
      </c>
    </row>
    <row r="387" spans="1:20" x14ac:dyDescent="0.2">
      <c r="A387" t="s">
        <v>542</v>
      </c>
      <c r="B387" s="82" t="s">
        <v>1317</v>
      </c>
      <c r="C387" t="s">
        <v>1318</v>
      </c>
      <c r="D387" s="83">
        <v>970</v>
      </c>
      <c r="E387" s="84">
        <v>41.72</v>
      </c>
      <c r="F387" s="83">
        <v>86770</v>
      </c>
      <c r="G387" s="85">
        <v>6.3</v>
      </c>
      <c r="H387" s="84">
        <v>18.14</v>
      </c>
      <c r="I387" s="84">
        <v>27.52</v>
      </c>
      <c r="J387" s="84">
        <v>38.99</v>
      </c>
      <c r="K387" s="84">
        <v>52</v>
      </c>
      <c r="L387" s="84">
        <v>68.5</v>
      </c>
      <c r="M387" s="83">
        <v>37740</v>
      </c>
      <c r="N387" s="83">
        <v>57230</v>
      </c>
      <c r="O387" s="83">
        <v>81090</v>
      </c>
      <c r="P387" s="83">
        <v>108150</v>
      </c>
      <c r="Q387" s="83">
        <v>142480</v>
      </c>
      <c r="R387" s="82" t="s">
        <v>10</v>
      </c>
      <c r="S387" s="82" t="s">
        <v>10</v>
      </c>
    </row>
    <row r="388" spans="1:20" x14ac:dyDescent="0.2">
      <c r="A388" t="s">
        <v>542</v>
      </c>
      <c r="B388" s="82" t="s">
        <v>1319</v>
      </c>
      <c r="C388" t="s">
        <v>1320</v>
      </c>
      <c r="D388" s="83">
        <v>970</v>
      </c>
      <c r="E388" s="84">
        <v>36.31</v>
      </c>
      <c r="F388" s="83">
        <v>75520</v>
      </c>
      <c r="G388" s="85">
        <v>3.5</v>
      </c>
      <c r="H388" s="84">
        <v>18.59</v>
      </c>
      <c r="I388" s="84">
        <v>22.53</v>
      </c>
      <c r="J388" s="84">
        <v>29.96</v>
      </c>
      <c r="K388" s="84">
        <v>47.36</v>
      </c>
      <c r="L388" s="84">
        <v>67.48</v>
      </c>
      <c r="M388" s="83">
        <v>38660</v>
      </c>
      <c r="N388" s="83">
        <v>46860</v>
      </c>
      <c r="O388" s="83">
        <v>62330</v>
      </c>
      <c r="P388" s="83">
        <v>98510</v>
      </c>
      <c r="Q388" s="83">
        <v>140370</v>
      </c>
      <c r="R388" s="82" t="s">
        <v>10</v>
      </c>
      <c r="S388" s="82" t="s">
        <v>10</v>
      </c>
    </row>
    <row r="389" spans="1:20" x14ac:dyDescent="0.2">
      <c r="A389" t="s">
        <v>542</v>
      </c>
      <c r="B389" s="82" t="s">
        <v>1321</v>
      </c>
      <c r="C389" t="s">
        <v>1322</v>
      </c>
      <c r="D389" s="83">
        <v>970</v>
      </c>
      <c r="E389" s="84">
        <v>99.51</v>
      </c>
      <c r="F389" s="83">
        <v>206970</v>
      </c>
      <c r="G389" s="85">
        <v>7.4</v>
      </c>
      <c r="H389" s="84">
        <v>33.71</v>
      </c>
      <c r="I389" s="84">
        <v>49.83</v>
      </c>
      <c r="J389" s="84">
        <v>108.43</v>
      </c>
      <c r="K389" s="84" t="s">
        <v>553</v>
      </c>
      <c r="L389" s="84" t="s">
        <v>553</v>
      </c>
      <c r="M389" s="83">
        <v>70120</v>
      </c>
      <c r="N389" s="83">
        <v>103640</v>
      </c>
      <c r="O389" s="83">
        <v>225520</v>
      </c>
      <c r="P389" s="83" t="s">
        <v>553</v>
      </c>
      <c r="Q389" s="83" t="s">
        <v>553</v>
      </c>
      <c r="R389" s="82" t="s">
        <v>10</v>
      </c>
      <c r="S389" s="82" t="s">
        <v>10</v>
      </c>
    </row>
    <row r="390" spans="1:20" x14ac:dyDescent="0.2">
      <c r="A390" t="s">
        <v>542</v>
      </c>
      <c r="B390" s="82" t="s">
        <v>1323</v>
      </c>
      <c r="C390" t="s">
        <v>1324</v>
      </c>
      <c r="D390" s="83">
        <v>960</v>
      </c>
      <c r="E390" s="84">
        <v>22.77</v>
      </c>
      <c r="F390" s="83">
        <v>47370</v>
      </c>
      <c r="G390" s="85">
        <v>1</v>
      </c>
      <c r="H390" s="84">
        <v>17.309999999999999</v>
      </c>
      <c r="I390" s="84">
        <v>19.899999999999999</v>
      </c>
      <c r="J390" s="84">
        <v>21.69</v>
      </c>
      <c r="K390" s="84">
        <v>26.29</v>
      </c>
      <c r="L390" s="84">
        <v>30.59</v>
      </c>
      <c r="M390" s="83">
        <v>36000</v>
      </c>
      <c r="N390" s="83">
        <v>41390</v>
      </c>
      <c r="O390" s="83">
        <v>45100</v>
      </c>
      <c r="P390" s="83">
        <v>54690</v>
      </c>
      <c r="Q390" s="83">
        <v>63630</v>
      </c>
      <c r="R390" s="82" t="s">
        <v>10</v>
      </c>
      <c r="S390" s="82" t="s">
        <v>10</v>
      </c>
    </row>
    <row r="391" spans="1:20" x14ac:dyDescent="0.2">
      <c r="A391" t="s">
        <v>542</v>
      </c>
      <c r="B391" s="82" t="s">
        <v>1325</v>
      </c>
      <c r="C391" t="s">
        <v>1326</v>
      </c>
      <c r="D391" s="83">
        <v>950</v>
      </c>
      <c r="E391" s="84">
        <v>22.87</v>
      </c>
      <c r="F391" s="83">
        <v>47560</v>
      </c>
      <c r="G391" s="85">
        <v>0.8</v>
      </c>
      <c r="H391" s="84">
        <v>17.64</v>
      </c>
      <c r="I391" s="84">
        <v>18.809999999999999</v>
      </c>
      <c r="J391" s="84">
        <v>22.63</v>
      </c>
      <c r="K391" s="84">
        <v>24.96</v>
      </c>
      <c r="L391" s="84">
        <v>28.97</v>
      </c>
      <c r="M391" s="83">
        <v>36690</v>
      </c>
      <c r="N391" s="83">
        <v>39130</v>
      </c>
      <c r="O391" s="83">
        <v>47080</v>
      </c>
      <c r="P391" s="83">
        <v>51930</v>
      </c>
      <c r="Q391" s="83">
        <v>60260</v>
      </c>
      <c r="R391" s="82" t="s">
        <v>10</v>
      </c>
      <c r="S391" s="82" t="s">
        <v>10</v>
      </c>
    </row>
    <row r="392" spans="1:20" x14ac:dyDescent="0.2">
      <c r="A392" t="s">
        <v>542</v>
      </c>
      <c r="B392" s="82" t="s">
        <v>1327</v>
      </c>
      <c r="C392" t="s">
        <v>1328</v>
      </c>
      <c r="D392" s="83">
        <v>950</v>
      </c>
      <c r="E392" s="84">
        <v>26.94</v>
      </c>
      <c r="F392" s="83">
        <v>56040</v>
      </c>
      <c r="G392" s="85">
        <v>2.2999999999999998</v>
      </c>
      <c r="H392" s="84">
        <v>19.3</v>
      </c>
      <c r="I392" s="84">
        <v>22.3</v>
      </c>
      <c r="J392" s="84">
        <v>27.52</v>
      </c>
      <c r="K392" s="84">
        <v>29.5</v>
      </c>
      <c r="L392" s="84">
        <v>37.03</v>
      </c>
      <c r="M392" s="83">
        <v>40140</v>
      </c>
      <c r="N392" s="83">
        <v>46380</v>
      </c>
      <c r="O392" s="83">
        <v>57250</v>
      </c>
      <c r="P392" s="83">
        <v>61360</v>
      </c>
      <c r="Q392" s="83">
        <v>77020</v>
      </c>
      <c r="R392" s="82" t="s">
        <v>10</v>
      </c>
      <c r="S392" s="82" t="s">
        <v>10</v>
      </c>
    </row>
    <row r="393" spans="1:20" x14ac:dyDescent="0.2">
      <c r="A393" t="s">
        <v>542</v>
      </c>
      <c r="B393" s="82" t="s">
        <v>1329</v>
      </c>
      <c r="C393" t="s">
        <v>1330</v>
      </c>
      <c r="D393" s="83">
        <v>940</v>
      </c>
      <c r="E393" s="84">
        <v>37.9</v>
      </c>
      <c r="F393" s="83">
        <v>78820</v>
      </c>
      <c r="G393" s="85">
        <v>9.6</v>
      </c>
      <c r="H393" s="84">
        <v>16.88</v>
      </c>
      <c r="I393" s="84">
        <v>21.24</v>
      </c>
      <c r="J393" s="84">
        <v>32.72</v>
      </c>
      <c r="K393" s="84">
        <v>47.55</v>
      </c>
      <c r="L393" s="84">
        <v>62.48</v>
      </c>
      <c r="M393" s="83">
        <v>35110</v>
      </c>
      <c r="N393" s="83">
        <v>44180</v>
      </c>
      <c r="O393" s="83">
        <v>68070</v>
      </c>
      <c r="P393" s="83">
        <v>98900</v>
      </c>
      <c r="Q393" s="83">
        <v>129960</v>
      </c>
      <c r="R393" s="82" t="s">
        <v>10</v>
      </c>
      <c r="S393" s="82" t="s">
        <v>10</v>
      </c>
    </row>
    <row r="394" spans="1:20" x14ac:dyDescent="0.2">
      <c r="A394" t="s">
        <v>542</v>
      </c>
      <c r="B394" s="82" t="s">
        <v>1331</v>
      </c>
      <c r="C394" t="s">
        <v>1332</v>
      </c>
      <c r="D394" s="83">
        <v>940</v>
      </c>
      <c r="E394" s="84">
        <v>17.920000000000002</v>
      </c>
      <c r="F394" s="83">
        <v>37280</v>
      </c>
      <c r="G394" s="85">
        <v>7.1</v>
      </c>
      <c r="H394" s="84">
        <v>11.5</v>
      </c>
      <c r="I394" s="84">
        <v>12.91</v>
      </c>
      <c r="J394" s="84">
        <v>14.76</v>
      </c>
      <c r="K394" s="84">
        <v>21.36</v>
      </c>
      <c r="L394" s="84">
        <v>28.42</v>
      </c>
      <c r="M394" s="83">
        <v>23930</v>
      </c>
      <c r="N394" s="83">
        <v>26850</v>
      </c>
      <c r="O394" s="83">
        <v>30700</v>
      </c>
      <c r="P394" s="83">
        <v>44430</v>
      </c>
      <c r="Q394" s="83">
        <v>59120</v>
      </c>
      <c r="R394" s="82" t="s">
        <v>10</v>
      </c>
      <c r="S394" s="82" t="s">
        <v>10</v>
      </c>
    </row>
    <row r="395" spans="1:20" x14ac:dyDescent="0.2">
      <c r="A395" t="s">
        <v>542</v>
      </c>
      <c r="B395" s="82" t="s">
        <v>1333</v>
      </c>
      <c r="C395" t="s">
        <v>1334</v>
      </c>
      <c r="D395" s="83">
        <v>940</v>
      </c>
      <c r="E395" s="84">
        <v>27.31</v>
      </c>
      <c r="F395" s="83">
        <v>56810</v>
      </c>
      <c r="G395" s="85">
        <v>1.4</v>
      </c>
      <c r="H395" s="84">
        <v>21.63</v>
      </c>
      <c r="I395" s="84">
        <v>23.42</v>
      </c>
      <c r="J395" s="84">
        <v>28.55</v>
      </c>
      <c r="K395" s="84">
        <v>29.72</v>
      </c>
      <c r="L395" s="84">
        <v>33.89</v>
      </c>
      <c r="M395" s="83">
        <v>44990</v>
      </c>
      <c r="N395" s="83">
        <v>48720</v>
      </c>
      <c r="O395" s="83">
        <v>59380</v>
      </c>
      <c r="P395" s="83">
        <v>61820</v>
      </c>
      <c r="Q395" s="83">
        <v>70490</v>
      </c>
      <c r="R395" s="82" t="s">
        <v>10</v>
      </c>
      <c r="S395" s="82" t="s">
        <v>10</v>
      </c>
    </row>
    <row r="396" spans="1:20" x14ac:dyDescent="0.2">
      <c r="A396" t="s">
        <v>542</v>
      </c>
      <c r="B396" s="82" t="s">
        <v>1335</v>
      </c>
      <c r="C396" t="s">
        <v>1336</v>
      </c>
      <c r="D396" s="83">
        <v>920</v>
      </c>
      <c r="E396" s="84">
        <v>62.78</v>
      </c>
      <c r="F396" s="83">
        <v>130590</v>
      </c>
      <c r="G396" s="85">
        <v>5.5</v>
      </c>
      <c r="H396" s="84">
        <v>34.61</v>
      </c>
      <c r="I396" s="84">
        <v>45.91</v>
      </c>
      <c r="J396" s="84">
        <v>60.1</v>
      </c>
      <c r="K396" s="84">
        <v>74.650000000000006</v>
      </c>
      <c r="L396" s="84">
        <v>99.33</v>
      </c>
      <c r="M396" s="83">
        <v>71990</v>
      </c>
      <c r="N396" s="83">
        <v>95500</v>
      </c>
      <c r="O396" s="83">
        <v>125020</v>
      </c>
      <c r="P396" s="83">
        <v>155260</v>
      </c>
      <c r="Q396" s="83">
        <v>206610</v>
      </c>
      <c r="R396" s="82" t="s">
        <v>10</v>
      </c>
      <c r="S396" s="82" t="s">
        <v>10</v>
      </c>
    </row>
    <row r="397" spans="1:20" x14ac:dyDescent="0.2">
      <c r="A397" t="s">
        <v>542</v>
      </c>
      <c r="B397" s="82" t="s">
        <v>1337</v>
      </c>
      <c r="C397" t="s">
        <v>1338</v>
      </c>
      <c r="D397" s="83">
        <v>920</v>
      </c>
      <c r="E397" s="84" t="s">
        <v>573</v>
      </c>
      <c r="F397" s="83">
        <v>107440</v>
      </c>
      <c r="G397" s="85">
        <v>0.9</v>
      </c>
      <c r="H397" s="84" t="s">
        <v>573</v>
      </c>
      <c r="I397" s="84" t="s">
        <v>573</v>
      </c>
      <c r="J397" s="84" t="s">
        <v>573</v>
      </c>
      <c r="K397" s="84" t="s">
        <v>573</v>
      </c>
      <c r="L397" s="84" t="s">
        <v>573</v>
      </c>
      <c r="M397" s="83">
        <v>48880</v>
      </c>
      <c r="N397" s="83">
        <v>74810</v>
      </c>
      <c r="O397" s="83">
        <v>99120</v>
      </c>
      <c r="P397" s="83">
        <v>128840</v>
      </c>
      <c r="Q397" s="83">
        <v>199270</v>
      </c>
      <c r="R397" s="82" t="s">
        <v>574</v>
      </c>
      <c r="S397" s="82" t="s">
        <v>10</v>
      </c>
      <c r="T397" t="s">
        <v>575</v>
      </c>
    </row>
    <row r="398" spans="1:20" x14ac:dyDescent="0.2">
      <c r="A398" t="s">
        <v>542</v>
      </c>
      <c r="B398" s="82" t="s">
        <v>1339</v>
      </c>
      <c r="C398" t="s">
        <v>1340</v>
      </c>
      <c r="D398" s="83">
        <v>920</v>
      </c>
      <c r="E398" s="84">
        <v>22</v>
      </c>
      <c r="F398" s="83">
        <v>45750</v>
      </c>
      <c r="G398" s="85">
        <v>1.9</v>
      </c>
      <c r="H398" s="84">
        <v>18.37</v>
      </c>
      <c r="I398" s="84">
        <v>18.66</v>
      </c>
      <c r="J398" s="84">
        <v>21.94</v>
      </c>
      <c r="K398" s="84">
        <v>24.09</v>
      </c>
      <c r="L398" s="84">
        <v>27.82</v>
      </c>
      <c r="M398" s="83">
        <v>38210</v>
      </c>
      <c r="N398" s="83">
        <v>38820</v>
      </c>
      <c r="O398" s="83">
        <v>45640</v>
      </c>
      <c r="P398" s="83">
        <v>50110</v>
      </c>
      <c r="Q398" s="83">
        <v>57860</v>
      </c>
      <c r="R398" s="82" t="s">
        <v>10</v>
      </c>
      <c r="S398" s="82" t="s">
        <v>10</v>
      </c>
    </row>
    <row r="399" spans="1:20" x14ac:dyDescent="0.2">
      <c r="A399" t="s">
        <v>542</v>
      </c>
      <c r="B399" s="82" t="s">
        <v>1341</v>
      </c>
      <c r="C399" t="s">
        <v>1342</v>
      </c>
      <c r="D399" s="83">
        <v>920</v>
      </c>
      <c r="E399" s="84">
        <v>18.78</v>
      </c>
      <c r="F399" s="83">
        <v>39050</v>
      </c>
      <c r="G399" s="85">
        <v>1.3</v>
      </c>
      <c r="H399" s="84">
        <v>13.86</v>
      </c>
      <c r="I399" s="84">
        <v>16.63</v>
      </c>
      <c r="J399" s="84">
        <v>18.149999999999999</v>
      </c>
      <c r="K399" s="84">
        <v>21.91</v>
      </c>
      <c r="L399" s="84">
        <v>22.7</v>
      </c>
      <c r="M399" s="83">
        <v>28820</v>
      </c>
      <c r="N399" s="83">
        <v>34580</v>
      </c>
      <c r="O399" s="83">
        <v>37740</v>
      </c>
      <c r="P399" s="83">
        <v>45570</v>
      </c>
      <c r="Q399" s="83">
        <v>47210</v>
      </c>
      <c r="R399" s="82" t="s">
        <v>10</v>
      </c>
      <c r="S399" s="82" t="s">
        <v>10</v>
      </c>
    </row>
    <row r="400" spans="1:20" x14ac:dyDescent="0.2">
      <c r="A400" t="s">
        <v>542</v>
      </c>
      <c r="B400" s="82" t="s">
        <v>1343</v>
      </c>
      <c r="C400" t="s">
        <v>1344</v>
      </c>
      <c r="D400" s="83">
        <v>920</v>
      </c>
      <c r="E400" s="84">
        <v>16.2</v>
      </c>
      <c r="F400" s="83">
        <v>33700</v>
      </c>
      <c r="G400" s="85">
        <v>5.3</v>
      </c>
      <c r="H400" s="84">
        <v>11.8</v>
      </c>
      <c r="I400" s="84">
        <v>12.33</v>
      </c>
      <c r="J400" s="84">
        <v>14.53</v>
      </c>
      <c r="K400" s="84">
        <v>18.87</v>
      </c>
      <c r="L400" s="84">
        <v>22.69</v>
      </c>
      <c r="M400" s="83">
        <v>24550</v>
      </c>
      <c r="N400" s="83">
        <v>25640</v>
      </c>
      <c r="O400" s="83">
        <v>30220</v>
      </c>
      <c r="P400" s="83">
        <v>39240</v>
      </c>
      <c r="Q400" s="83">
        <v>47200</v>
      </c>
      <c r="R400" s="82" t="s">
        <v>10</v>
      </c>
      <c r="S400" s="82" t="s">
        <v>10</v>
      </c>
    </row>
    <row r="401" spans="1:20" x14ac:dyDescent="0.2">
      <c r="A401" t="s">
        <v>542</v>
      </c>
      <c r="B401" s="82" t="s">
        <v>1345</v>
      </c>
      <c r="C401" t="s">
        <v>1346</v>
      </c>
      <c r="D401" s="83">
        <v>910</v>
      </c>
      <c r="E401" s="84">
        <v>19.329999999999998</v>
      </c>
      <c r="F401" s="83">
        <v>40210</v>
      </c>
      <c r="G401" s="85">
        <v>4.0999999999999996</v>
      </c>
      <c r="H401" s="84">
        <v>12.68</v>
      </c>
      <c r="I401" s="84">
        <v>13.85</v>
      </c>
      <c r="J401" s="84">
        <v>16.97</v>
      </c>
      <c r="K401" s="84">
        <v>22.61</v>
      </c>
      <c r="L401" s="84">
        <v>27.76</v>
      </c>
      <c r="M401" s="83">
        <v>26370</v>
      </c>
      <c r="N401" s="83">
        <v>28800</v>
      </c>
      <c r="O401" s="83">
        <v>35290</v>
      </c>
      <c r="P401" s="83">
        <v>47020</v>
      </c>
      <c r="Q401" s="83">
        <v>57740</v>
      </c>
      <c r="R401" s="82" t="s">
        <v>10</v>
      </c>
      <c r="S401" s="82" t="s">
        <v>10</v>
      </c>
    </row>
    <row r="402" spans="1:20" x14ac:dyDescent="0.2">
      <c r="A402" t="s">
        <v>542</v>
      </c>
      <c r="B402" s="82" t="s">
        <v>1347</v>
      </c>
      <c r="C402" t="s">
        <v>1348</v>
      </c>
      <c r="D402" s="83">
        <v>910</v>
      </c>
      <c r="E402" s="84">
        <v>16.57</v>
      </c>
      <c r="F402" s="83">
        <v>34460</v>
      </c>
      <c r="G402" s="85">
        <v>2.1</v>
      </c>
      <c r="H402" s="84">
        <v>11.47</v>
      </c>
      <c r="I402" s="84">
        <v>14.8</v>
      </c>
      <c r="J402" s="84">
        <v>17.350000000000001</v>
      </c>
      <c r="K402" s="84">
        <v>18.79</v>
      </c>
      <c r="L402" s="84">
        <v>20.37</v>
      </c>
      <c r="M402" s="83">
        <v>23860</v>
      </c>
      <c r="N402" s="83">
        <v>30770</v>
      </c>
      <c r="O402" s="83">
        <v>36090</v>
      </c>
      <c r="P402" s="83">
        <v>39080</v>
      </c>
      <c r="Q402" s="83">
        <v>42360</v>
      </c>
      <c r="R402" s="82" t="s">
        <v>10</v>
      </c>
      <c r="S402" s="82" t="s">
        <v>10</v>
      </c>
    </row>
    <row r="403" spans="1:20" x14ac:dyDescent="0.2">
      <c r="A403" t="s">
        <v>542</v>
      </c>
      <c r="B403" s="82" t="s">
        <v>1349</v>
      </c>
      <c r="C403" t="s">
        <v>1350</v>
      </c>
      <c r="D403" s="83">
        <v>900</v>
      </c>
      <c r="E403" s="84">
        <v>35.69</v>
      </c>
      <c r="F403" s="83">
        <v>74220</v>
      </c>
      <c r="G403" s="85">
        <v>4.4000000000000004</v>
      </c>
      <c r="H403" s="84">
        <v>28.66</v>
      </c>
      <c r="I403" s="84">
        <v>29.66</v>
      </c>
      <c r="J403" s="84">
        <v>32.409999999999997</v>
      </c>
      <c r="K403" s="84">
        <v>37.5</v>
      </c>
      <c r="L403" s="84">
        <v>49.6</v>
      </c>
      <c r="M403" s="83">
        <v>59610</v>
      </c>
      <c r="N403" s="83">
        <v>61700</v>
      </c>
      <c r="O403" s="83">
        <v>67410</v>
      </c>
      <c r="P403" s="83">
        <v>77990</v>
      </c>
      <c r="Q403" s="83">
        <v>103170</v>
      </c>
      <c r="R403" s="82" t="s">
        <v>10</v>
      </c>
      <c r="S403" s="82" t="s">
        <v>10</v>
      </c>
    </row>
    <row r="404" spans="1:20" x14ac:dyDescent="0.2">
      <c r="A404" t="s">
        <v>542</v>
      </c>
      <c r="B404" s="82" t="s">
        <v>1351</v>
      </c>
      <c r="C404" t="s">
        <v>1352</v>
      </c>
      <c r="D404" s="83">
        <v>900</v>
      </c>
      <c r="E404" s="84">
        <v>23.54</v>
      </c>
      <c r="F404" s="83">
        <v>48970</v>
      </c>
      <c r="G404" s="85">
        <v>6.2</v>
      </c>
      <c r="H404" s="84">
        <v>18.16</v>
      </c>
      <c r="I404" s="84">
        <v>18.23</v>
      </c>
      <c r="J404" s="84">
        <v>22.65</v>
      </c>
      <c r="K404" s="84">
        <v>23.58</v>
      </c>
      <c r="L404" s="84">
        <v>29.03</v>
      </c>
      <c r="M404" s="83">
        <v>37770</v>
      </c>
      <c r="N404" s="83">
        <v>37920</v>
      </c>
      <c r="O404" s="83">
        <v>47110</v>
      </c>
      <c r="P404" s="83">
        <v>49050</v>
      </c>
      <c r="Q404" s="83">
        <v>60390</v>
      </c>
      <c r="R404" s="82" t="s">
        <v>10</v>
      </c>
      <c r="S404" s="82" t="s">
        <v>10</v>
      </c>
    </row>
    <row r="405" spans="1:20" x14ac:dyDescent="0.2">
      <c r="A405" t="s">
        <v>542</v>
      </c>
      <c r="B405" s="82" t="s">
        <v>1353</v>
      </c>
      <c r="C405" t="s">
        <v>1354</v>
      </c>
      <c r="D405" s="83">
        <v>900</v>
      </c>
      <c r="E405" s="84">
        <v>56.64</v>
      </c>
      <c r="F405" s="83">
        <v>117820</v>
      </c>
      <c r="G405" s="85">
        <v>1.5</v>
      </c>
      <c r="H405" s="84">
        <v>41.6</v>
      </c>
      <c r="I405" s="84">
        <v>52.6</v>
      </c>
      <c r="J405" s="84">
        <v>60.18</v>
      </c>
      <c r="K405" s="84">
        <v>62.99</v>
      </c>
      <c r="L405" s="84">
        <v>63.19</v>
      </c>
      <c r="M405" s="83">
        <v>86520</v>
      </c>
      <c r="N405" s="83">
        <v>109400</v>
      </c>
      <c r="O405" s="83">
        <v>125160</v>
      </c>
      <c r="P405" s="83">
        <v>131010</v>
      </c>
      <c r="Q405" s="83">
        <v>131440</v>
      </c>
      <c r="R405" s="82" t="s">
        <v>10</v>
      </c>
      <c r="S405" s="82" t="s">
        <v>10</v>
      </c>
    </row>
    <row r="406" spans="1:20" x14ac:dyDescent="0.2">
      <c r="A406" t="s">
        <v>542</v>
      </c>
      <c r="B406" s="82" t="s">
        <v>1355</v>
      </c>
      <c r="C406" t="s">
        <v>1356</v>
      </c>
      <c r="D406" s="83">
        <v>870</v>
      </c>
      <c r="E406" s="84">
        <v>39.17</v>
      </c>
      <c r="F406" s="83">
        <v>81460</v>
      </c>
      <c r="G406" s="85">
        <v>7.2</v>
      </c>
      <c r="H406" s="84">
        <v>23.5</v>
      </c>
      <c r="I406" s="84">
        <v>23.78</v>
      </c>
      <c r="J406" s="84">
        <v>35.869999999999997</v>
      </c>
      <c r="K406" s="84">
        <v>46.94</v>
      </c>
      <c r="L406" s="84">
        <v>66.2</v>
      </c>
      <c r="M406" s="83">
        <v>48870</v>
      </c>
      <c r="N406" s="83">
        <v>49470</v>
      </c>
      <c r="O406" s="83">
        <v>74610</v>
      </c>
      <c r="P406" s="83">
        <v>97640</v>
      </c>
      <c r="Q406" s="83">
        <v>137690</v>
      </c>
      <c r="R406" s="82" t="s">
        <v>10</v>
      </c>
      <c r="S406" s="82" t="s">
        <v>10</v>
      </c>
    </row>
    <row r="407" spans="1:20" x14ac:dyDescent="0.2">
      <c r="A407" t="s">
        <v>542</v>
      </c>
      <c r="B407" s="82" t="s">
        <v>1357</v>
      </c>
      <c r="C407" t="s">
        <v>1358</v>
      </c>
      <c r="D407" s="83">
        <v>870</v>
      </c>
      <c r="E407" s="84">
        <v>65.680000000000007</v>
      </c>
      <c r="F407" s="83">
        <v>136620</v>
      </c>
      <c r="G407" s="85">
        <v>2</v>
      </c>
      <c r="H407" s="84">
        <v>37.85</v>
      </c>
      <c r="I407" s="84">
        <v>51.69</v>
      </c>
      <c r="J407" s="84">
        <v>63.95</v>
      </c>
      <c r="K407" s="84">
        <v>77.34</v>
      </c>
      <c r="L407" s="84">
        <v>89.76</v>
      </c>
      <c r="M407" s="83">
        <v>78730</v>
      </c>
      <c r="N407" s="83">
        <v>107510</v>
      </c>
      <c r="O407" s="83">
        <v>133020</v>
      </c>
      <c r="P407" s="83">
        <v>160870</v>
      </c>
      <c r="Q407" s="83">
        <v>186690</v>
      </c>
      <c r="R407" s="82" t="s">
        <v>10</v>
      </c>
      <c r="S407" s="82" t="s">
        <v>10</v>
      </c>
    </row>
    <row r="408" spans="1:20" x14ac:dyDescent="0.2">
      <c r="A408" t="s">
        <v>542</v>
      </c>
      <c r="B408" s="82" t="s">
        <v>1359</v>
      </c>
      <c r="C408" t="s">
        <v>1360</v>
      </c>
      <c r="D408" s="83">
        <v>870</v>
      </c>
      <c r="E408" s="84">
        <v>23.37</v>
      </c>
      <c r="F408" s="83">
        <v>48600</v>
      </c>
      <c r="G408" s="85">
        <v>3.7</v>
      </c>
      <c r="H408" s="84">
        <v>11.89</v>
      </c>
      <c r="I408" s="84">
        <v>14.55</v>
      </c>
      <c r="J408" s="84">
        <v>23.87</v>
      </c>
      <c r="K408" s="84">
        <v>28.3</v>
      </c>
      <c r="L408" s="84">
        <v>35.39</v>
      </c>
      <c r="M408" s="83">
        <v>24730</v>
      </c>
      <c r="N408" s="83">
        <v>30260</v>
      </c>
      <c r="O408" s="83">
        <v>49650</v>
      </c>
      <c r="P408" s="83">
        <v>58870</v>
      </c>
      <c r="Q408" s="83">
        <v>73600</v>
      </c>
      <c r="R408" s="82" t="s">
        <v>10</v>
      </c>
      <c r="S408" s="82" t="s">
        <v>10</v>
      </c>
    </row>
    <row r="409" spans="1:20" x14ac:dyDescent="0.2">
      <c r="A409" t="s">
        <v>542</v>
      </c>
      <c r="B409" s="82" t="s">
        <v>1361</v>
      </c>
      <c r="C409" t="s">
        <v>1362</v>
      </c>
      <c r="D409" s="83">
        <v>870</v>
      </c>
      <c r="E409" s="84">
        <v>29.24</v>
      </c>
      <c r="F409" s="83">
        <v>60810</v>
      </c>
      <c r="G409" s="85">
        <v>3.8</v>
      </c>
      <c r="H409" s="84">
        <v>16.989999999999998</v>
      </c>
      <c r="I409" s="84">
        <v>18.82</v>
      </c>
      <c r="J409" s="84">
        <v>23.82</v>
      </c>
      <c r="K409" s="84">
        <v>32.83</v>
      </c>
      <c r="L409" s="84">
        <v>45.13</v>
      </c>
      <c r="M409" s="83">
        <v>35340</v>
      </c>
      <c r="N409" s="83">
        <v>39140</v>
      </c>
      <c r="O409" s="83">
        <v>49540</v>
      </c>
      <c r="P409" s="83">
        <v>68280</v>
      </c>
      <c r="Q409" s="83">
        <v>93860</v>
      </c>
      <c r="R409" s="82" t="s">
        <v>10</v>
      </c>
      <c r="S409" s="82" t="s">
        <v>10</v>
      </c>
    </row>
    <row r="410" spans="1:20" x14ac:dyDescent="0.2">
      <c r="A410" t="s">
        <v>542</v>
      </c>
      <c r="B410" s="82" t="s">
        <v>1363</v>
      </c>
      <c r="C410" t="s">
        <v>1364</v>
      </c>
      <c r="D410" s="83">
        <v>870</v>
      </c>
      <c r="E410" s="84">
        <v>30.2</v>
      </c>
      <c r="F410" s="83">
        <v>62820</v>
      </c>
      <c r="G410" s="85">
        <v>0</v>
      </c>
      <c r="H410" s="84">
        <v>24.71</v>
      </c>
      <c r="I410" s="84">
        <v>26.18</v>
      </c>
      <c r="J410" s="84">
        <v>30.11</v>
      </c>
      <c r="K410" s="84">
        <v>34.54</v>
      </c>
      <c r="L410" s="84">
        <v>35.17</v>
      </c>
      <c r="M410" s="83">
        <v>51400</v>
      </c>
      <c r="N410" s="83">
        <v>54450</v>
      </c>
      <c r="O410" s="83">
        <v>62630</v>
      </c>
      <c r="P410" s="83">
        <v>71840</v>
      </c>
      <c r="Q410" s="83">
        <v>73150</v>
      </c>
      <c r="R410" s="82" t="s">
        <v>10</v>
      </c>
      <c r="S410" s="82" t="s">
        <v>10</v>
      </c>
    </row>
    <row r="411" spans="1:20" x14ac:dyDescent="0.2">
      <c r="A411" t="s">
        <v>542</v>
      </c>
      <c r="B411" s="82" t="s">
        <v>1365</v>
      </c>
      <c r="C411" t="s">
        <v>1366</v>
      </c>
      <c r="D411" s="83">
        <v>860</v>
      </c>
      <c r="E411" s="84">
        <v>17.489999999999998</v>
      </c>
      <c r="F411" s="83">
        <v>36380</v>
      </c>
      <c r="G411" s="85">
        <v>1.9</v>
      </c>
      <c r="H411" s="84">
        <v>10.32</v>
      </c>
      <c r="I411" s="84">
        <v>13.45</v>
      </c>
      <c r="J411" s="84">
        <v>17.41</v>
      </c>
      <c r="K411" s="84">
        <v>21</v>
      </c>
      <c r="L411" s="84">
        <v>24.03</v>
      </c>
      <c r="M411" s="83">
        <v>21460</v>
      </c>
      <c r="N411" s="83">
        <v>27970</v>
      </c>
      <c r="O411" s="83">
        <v>36220</v>
      </c>
      <c r="P411" s="83">
        <v>43690</v>
      </c>
      <c r="Q411" s="83">
        <v>49980</v>
      </c>
      <c r="R411" s="82" t="s">
        <v>10</v>
      </c>
      <c r="S411" s="82" t="s">
        <v>10</v>
      </c>
    </row>
    <row r="412" spans="1:20" x14ac:dyDescent="0.2">
      <c r="A412" t="s">
        <v>542</v>
      </c>
      <c r="B412" s="82" t="s">
        <v>1367</v>
      </c>
      <c r="C412" t="s">
        <v>1368</v>
      </c>
      <c r="D412" s="83">
        <v>850</v>
      </c>
      <c r="E412" s="84">
        <v>37.479999999999997</v>
      </c>
      <c r="F412" s="83">
        <v>77950</v>
      </c>
      <c r="G412" s="85">
        <v>3.9</v>
      </c>
      <c r="H412" s="84">
        <v>22.06</v>
      </c>
      <c r="I412" s="84">
        <v>25.29</v>
      </c>
      <c r="J412" s="84">
        <v>30.85</v>
      </c>
      <c r="K412" s="84">
        <v>38.119999999999997</v>
      </c>
      <c r="L412" s="84">
        <v>62.69</v>
      </c>
      <c r="M412" s="83">
        <v>45890</v>
      </c>
      <c r="N412" s="83">
        <v>52610</v>
      </c>
      <c r="O412" s="83">
        <v>64160</v>
      </c>
      <c r="P412" s="83">
        <v>79290</v>
      </c>
      <c r="Q412" s="83">
        <v>130400</v>
      </c>
      <c r="R412" s="82" t="s">
        <v>10</v>
      </c>
      <c r="S412" s="82" t="s">
        <v>10</v>
      </c>
    </row>
    <row r="413" spans="1:20" x14ac:dyDescent="0.2">
      <c r="A413" t="s">
        <v>542</v>
      </c>
      <c r="B413" s="82" t="s">
        <v>1369</v>
      </c>
      <c r="C413" t="s">
        <v>1370</v>
      </c>
      <c r="D413" s="83">
        <v>850</v>
      </c>
      <c r="E413" s="84">
        <v>31.51</v>
      </c>
      <c r="F413" s="83">
        <v>65540</v>
      </c>
      <c r="G413" s="85">
        <v>3.1</v>
      </c>
      <c r="H413" s="84">
        <v>22.04</v>
      </c>
      <c r="I413" s="84">
        <v>26</v>
      </c>
      <c r="J413" s="84">
        <v>31.49</v>
      </c>
      <c r="K413" s="84">
        <v>37.6</v>
      </c>
      <c r="L413" s="84">
        <v>40.369999999999997</v>
      </c>
      <c r="M413" s="83">
        <v>45850</v>
      </c>
      <c r="N413" s="83">
        <v>54080</v>
      </c>
      <c r="O413" s="83">
        <v>65500</v>
      </c>
      <c r="P413" s="83">
        <v>78200</v>
      </c>
      <c r="Q413" s="83">
        <v>83970</v>
      </c>
      <c r="R413" s="82" t="s">
        <v>10</v>
      </c>
      <c r="S413" s="82" t="s">
        <v>10</v>
      </c>
    </row>
    <row r="414" spans="1:20" x14ac:dyDescent="0.2">
      <c r="A414" t="s">
        <v>542</v>
      </c>
      <c r="B414" s="82" t="s">
        <v>1371</v>
      </c>
      <c r="C414" t="s">
        <v>1372</v>
      </c>
      <c r="D414" s="83">
        <v>850</v>
      </c>
      <c r="E414" s="84">
        <v>32.299999999999997</v>
      </c>
      <c r="F414" s="83">
        <v>67190</v>
      </c>
      <c r="G414" s="85">
        <v>3.2</v>
      </c>
      <c r="H414" s="84">
        <v>16.61</v>
      </c>
      <c r="I414" s="84">
        <v>21.12</v>
      </c>
      <c r="J414" s="84">
        <v>28.82</v>
      </c>
      <c r="K414" s="84">
        <v>44.54</v>
      </c>
      <c r="L414" s="84">
        <v>50.19</v>
      </c>
      <c r="M414" s="83">
        <v>34550</v>
      </c>
      <c r="N414" s="83">
        <v>43930</v>
      </c>
      <c r="O414" s="83">
        <v>59940</v>
      </c>
      <c r="P414" s="83">
        <v>92650</v>
      </c>
      <c r="Q414" s="83">
        <v>104390</v>
      </c>
      <c r="R414" s="82" t="s">
        <v>10</v>
      </c>
      <c r="S414" s="82" t="s">
        <v>10</v>
      </c>
    </row>
    <row r="415" spans="1:20" x14ac:dyDescent="0.2">
      <c r="A415" t="s">
        <v>542</v>
      </c>
      <c r="B415" s="82" t="s">
        <v>1373</v>
      </c>
      <c r="C415" t="s">
        <v>1374</v>
      </c>
      <c r="D415" s="83">
        <v>850</v>
      </c>
      <c r="E415" s="84" t="s">
        <v>573</v>
      </c>
      <c r="F415" s="83">
        <v>88020</v>
      </c>
      <c r="G415" s="85">
        <v>0.5</v>
      </c>
      <c r="H415" s="84" t="s">
        <v>573</v>
      </c>
      <c r="I415" s="84" t="s">
        <v>573</v>
      </c>
      <c r="J415" s="84" t="s">
        <v>573</v>
      </c>
      <c r="K415" s="84" t="s">
        <v>573</v>
      </c>
      <c r="L415" s="84" t="s">
        <v>573</v>
      </c>
      <c r="M415" s="83">
        <v>58450</v>
      </c>
      <c r="N415" s="83">
        <v>69070</v>
      </c>
      <c r="O415" s="83">
        <v>82750</v>
      </c>
      <c r="P415" s="83">
        <v>99140</v>
      </c>
      <c r="Q415" s="83">
        <v>110590</v>
      </c>
      <c r="R415" s="82" t="s">
        <v>574</v>
      </c>
      <c r="S415" s="82" t="s">
        <v>10</v>
      </c>
      <c r="T415" t="s">
        <v>575</v>
      </c>
    </row>
    <row r="416" spans="1:20" x14ac:dyDescent="0.2">
      <c r="A416" t="s">
        <v>542</v>
      </c>
      <c r="B416" s="82" t="s">
        <v>1375</v>
      </c>
      <c r="C416" t="s">
        <v>1376</v>
      </c>
      <c r="D416" s="83">
        <v>850</v>
      </c>
      <c r="E416" s="84">
        <v>15.49</v>
      </c>
      <c r="F416" s="83">
        <v>32220</v>
      </c>
      <c r="G416" s="85">
        <v>2.2000000000000002</v>
      </c>
      <c r="H416" s="84">
        <v>11.48</v>
      </c>
      <c r="I416" s="84">
        <v>13.27</v>
      </c>
      <c r="J416" s="84">
        <v>14.84</v>
      </c>
      <c r="K416" s="84">
        <v>17.2</v>
      </c>
      <c r="L416" s="84">
        <v>18.97</v>
      </c>
      <c r="M416" s="83">
        <v>23870</v>
      </c>
      <c r="N416" s="83">
        <v>27600</v>
      </c>
      <c r="O416" s="83">
        <v>30870</v>
      </c>
      <c r="P416" s="83">
        <v>35780</v>
      </c>
      <c r="Q416" s="83">
        <v>39450</v>
      </c>
      <c r="R416" s="82" t="s">
        <v>10</v>
      </c>
      <c r="S416" s="82" t="s">
        <v>10</v>
      </c>
    </row>
    <row r="417" spans="1:20" x14ac:dyDescent="0.2">
      <c r="A417" t="s">
        <v>542</v>
      </c>
      <c r="B417" s="82" t="s">
        <v>1377</v>
      </c>
      <c r="C417" t="s">
        <v>1378</v>
      </c>
      <c r="D417" s="83">
        <v>850</v>
      </c>
      <c r="E417" s="84">
        <v>22.24</v>
      </c>
      <c r="F417" s="83">
        <v>46250</v>
      </c>
      <c r="G417" s="85">
        <v>2</v>
      </c>
      <c r="H417" s="84">
        <v>16.489999999999998</v>
      </c>
      <c r="I417" s="84">
        <v>18.82</v>
      </c>
      <c r="J417" s="84">
        <v>22.31</v>
      </c>
      <c r="K417" s="84">
        <v>24.79</v>
      </c>
      <c r="L417" s="84">
        <v>28.88</v>
      </c>
      <c r="M417" s="83">
        <v>34290</v>
      </c>
      <c r="N417" s="83">
        <v>39150</v>
      </c>
      <c r="O417" s="83">
        <v>46400</v>
      </c>
      <c r="P417" s="83">
        <v>51550</v>
      </c>
      <c r="Q417" s="83">
        <v>60070</v>
      </c>
      <c r="R417" s="82" t="s">
        <v>10</v>
      </c>
      <c r="S417" s="82" t="s">
        <v>10</v>
      </c>
    </row>
    <row r="418" spans="1:20" x14ac:dyDescent="0.2">
      <c r="A418" t="s">
        <v>542</v>
      </c>
      <c r="B418" s="82" t="s">
        <v>1379</v>
      </c>
      <c r="C418" t="s">
        <v>1380</v>
      </c>
      <c r="D418" s="83">
        <v>810</v>
      </c>
      <c r="E418" s="84">
        <v>24.31</v>
      </c>
      <c r="F418" s="83">
        <v>50560</v>
      </c>
      <c r="G418" s="85">
        <v>2.4</v>
      </c>
      <c r="H418" s="84">
        <v>17.88</v>
      </c>
      <c r="I418" s="84">
        <v>20.149999999999999</v>
      </c>
      <c r="J418" s="84">
        <v>22.9</v>
      </c>
      <c r="K418" s="84">
        <v>24.5</v>
      </c>
      <c r="L418" s="84">
        <v>30.68</v>
      </c>
      <c r="M418" s="83">
        <v>37180</v>
      </c>
      <c r="N418" s="83">
        <v>41920</v>
      </c>
      <c r="O418" s="83">
        <v>47640</v>
      </c>
      <c r="P418" s="83">
        <v>50960</v>
      </c>
      <c r="Q418" s="83">
        <v>63800</v>
      </c>
      <c r="R418" s="82" t="s">
        <v>10</v>
      </c>
      <c r="S418" s="82" t="s">
        <v>10</v>
      </c>
    </row>
    <row r="419" spans="1:20" x14ac:dyDescent="0.2">
      <c r="A419" t="s">
        <v>542</v>
      </c>
      <c r="B419" s="82" t="s">
        <v>1381</v>
      </c>
      <c r="C419" t="s">
        <v>1382</v>
      </c>
      <c r="D419" s="83">
        <v>810</v>
      </c>
      <c r="E419" s="84">
        <v>19.18</v>
      </c>
      <c r="F419" s="83">
        <v>39900</v>
      </c>
      <c r="G419" s="85">
        <v>2.9</v>
      </c>
      <c r="H419" s="84">
        <v>15.01</v>
      </c>
      <c r="I419" s="84">
        <v>17.36</v>
      </c>
      <c r="J419" s="84">
        <v>18.190000000000001</v>
      </c>
      <c r="K419" s="84">
        <v>20.84</v>
      </c>
      <c r="L419" s="84">
        <v>22.26</v>
      </c>
      <c r="M419" s="83">
        <v>31210</v>
      </c>
      <c r="N419" s="83">
        <v>36120</v>
      </c>
      <c r="O419" s="83">
        <v>37830</v>
      </c>
      <c r="P419" s="83">
        <v>43340</v>
      </c>
      <c r="Q419" s="83">
        <v>46300</v>
      </c>
      <c r="R419" s="82" t="s">
        <v>10</v>
      </c>
      <c r="S419" s="82" t="s">
        <v>10</v>
      </c>
    </row>
    <row r="420" spans="1:20" x14ac:dyDescent="0.2">
      <c r="A420" t="s">
        <v>542</v>
      </c>
      <c r="B420" s="82" t="s">
        <v>1383</v>
      </c>
      <c r="C420" t="s">
        <v>1384</v>
      </c>
      <c r="D420" s="83">
        <v>800</v>
      </c>
      <c r="E420" s="84" t="s">
        <v>573</v>
      </c>
      <c r="F420" s="83">
        <v>90040</v>
      </c>
      <c r="G420" s="85">
        <v>0.6</v>
      </c>
      <c r="H420" s="84" t="s">
        <v>573</v>
      </c>
      <c r="I420" s="84" t="s">
        <v>573</v>
      </c>
      <c r="J420" s="84" t="s">
        <v>573</v>
      </c>
      <c r="K420" s="84" t="s">
        <v>573</v>
      </c>
      <c r="L420" s="84" t="s">
        <v>573</v>
      </c>
      <c r="M420" s="83">
        <v>59090</v>
      </c>
      <c r="N420" s="83">
        <v>67940</v>
      </c>
      <c r="O420" s="83">
        <v>82310</v>
      </c>
      <c r="P420" s="83">
        <v>99280</v>
      </c>
      <c r="Q420" s="83">
        <v>122390</v>
      </c>
      <c r="R420" s="82" t="s">
        <v>574</v>
      </c>
      <c r="S420" s="82" t="s">
        <v>10</v>
      </c>
      <c r="T420" t="s">
        <v>575</v>
      </c>
    </row>
    <row r="421" spans="1:20" x14ac:dyDescent="0.2">
      <c r="A421" t="s">
        <v>542</v>
      </c>
      <c r="B421" s="82" t="s">
        <v>1385</v>
      </c>
      <c r="C421" t="s">
        <v>1386</v>
      </c>
      <c r="D421" s="83">
        <v>800</v>
      </c>
      <c r="E421" s="84">
        <v>60.92</v>
      </c>
      <c r="F421" s="83">
        <v>126720</v>
      </c>
      <c r="G421" s="85">
        <v>5.5</v>
      </c>
      <c r="H421" s="84">
        <v>38.74</v>
      </c>
      <c r="I421" s="84">
        <v>38.99</v>
      </c>
      <c r="J421" s="84">
        <v>58.2</v>
      </c>
      <c r="K421" s="84">
        <v>75</v>
      </c>
      <c r="L421" s="84">
        <v>79.11</v>
      </c>
      <c r="M421" s="83">
        <v>80580</v>
      </c>
      <c r="N421" s="83">
        <v>81110</v>
      </c>
      <c r="O421" s="83">
        <v>121050</v>
      </c>
      <c r="P421" s="83">
        <v>156000</v>
      </c>
      <c r="Q421" s="83">
        <v>164550</v>
      </c>
      <c r="R421" s="82" t="s">
        <v>10</v>
      </c>
      <c r="S421" s="82" t="s">
        <v>10</v>
      </c>
    </row>
    <row r="422" spans="1:20" x14ac:dyDescent="0.2">
      <c r="A422" t="s">
        <v>542</v>
      </c>
      <c r="B422" s="82" t="s">
        <v>1387</v>
      </c>
      <c r="C422" t="s">
        <v>1388</v>
      </c>
      <c r="D422" s="83">
        <v>790</v>
      </c>
      <c r="E422" s="84">
        <v>40.68</v>
      </c>
      <c r="F422" s="83">
        <v>84620</v>
      </c>
      <c r="G422" s="85">
        <v>0.9</v>
      </c>
      <c r="H422" s="84">
        <v>31.2</v>
      </c>
      <c r="I422" s="84">
        <v>38</v>
      </c>
      <c r="J422" s="84">
        <v>41.28</v>
      </c>
      <c r="K422" s="84">
        <v>46.84</v>
      </c>
      <c r="L422" s="84">
        <v>48.53</v>
      </c>
      <c r="M422" s="83">
        <v>64890</v>
      </c>
      <c r="N422" s="83">
        <v>79040</v>
      </c>
      <c r="O422" s="83">
        <v>85850</v>
      </c>
      <c r="P422" s="83">
        <v>97440</v>
      </c>
      <c r="Q422" s="83">
        <v>100940</v>
      </c>
      <c r="R422" s="82" t="s">
        <v>10</v>
      </c>
      <c r="S422" s="82" t="s">
        <v>10</v>
      </c>
    </row>
    <row r="423" spans="1:20" x14ac:dyDescent="0.2">
      <c r="A423" t="s">
        <v>542</v>
      </c>
      <c r="B423" s="82" t="s">
        <v>1389</v>
      </c>
      <c r="C423" t="s">
        <v>1390</v>
      </c>
      <c r="D423" s="83">
        <v>780</v>
      </c>
      <c r="E423" s="84">
        <v>26.92</v>
      </c>
      <c r="F423" s="83">
        <v>56000</v>
      </c>
      <c r="G423" s="85">
        <v>6.1</v>
      </c>
      <c r="H423" s="84">
        <v>17.53</v>
      </c>
      <c r="I423" s="84">
        <v>21.93</v>
      </c>
      <c r="J423" s="84">
        <v>24.74</v>
      </c>
      <c r="K423" s="84">
        <v>33.96</v>
      </c>
      <c r="L423" s="84">
        <v>37.71</v>
      </c>
      <c r="M423" s="83">
        <v>36460</v>
      </c>
      <c r="N423" s="83">
        <v>45610</v>
      </c>
      <c r="O423" s="83">
        <v>51460</v>
      </c>
      <c r="P423" s="83">
        <v>70630</v>
      </c>
      <c r="Q423" s="83">
        <v>78430</v>
      </c>
      <c r="R423" s="82" t="s">
        <v>10</v>
      </c>
      <c r="S423" s="82" t="s">
        <v>10</v>
      </c>
    </row>
    <row r="424" spans="1:20" x14ac:dyDescent="0.2">
      <c r="A424" t="s">
        <v>542</v>
      </c>
      <c r="B424" s="82" t="s">
        <v>1391</v>
      </c>
      <c r="C424" t="s">
        <v>1392</v>
      </c>
      <c r="D424" s="83">
        <v>780</v>
      </c>
      <c r="E424" s="84">
        <v>37.49</v>
      </c>
      <c r="F424" s="83">
        <v>77970</v>
      </c>
      <c r="G424" s="85">
        <v>1.8</v>
      </c>
      <c r="H424" s="84">
        <v>21.53</v>
      </c>
      <c r="I424" s="84">
        <v>26.59</v>
      </c>
      <c r="J424" s="84">
        <v>36.89</v>
      </c>
      <c r="K424" s="84">
        <v>47.4</v>
      </c>
      <c r="L424" s="84">
        <v>54.48</v>
      </c>
      <c r="M424" s="83">
        <v>44780</v>
      </c>
      <c r="N424" s="83">
        <v>55310</v>
      </c>
      <c r="O424" s="83">
        <v>76730</v>
      </c>
      <c r="P424" s="83">
        <v>98600</v>
      </c>
      <c r="Q424" s="83">
        <v>113310</v>
      </c>
      <c r="R424" s="82" t="s">
        <v>10</v>
      </c>
      <c r="S424" s="82" t="s">
        <v>10</v>
      </c>
    </row>
    <row r="425" spans="1:20" x14ac:dyDescent="0.2">
      <c r="A425" t="s">
        <v>542</v>
      </c>
      <c r="B425" s="82" t="s">
        <v>1393</v>
      </c>
      <c r="C425" t="s">
        <v>1394</v>
      </c>
      <c r="D425" s="83">
        <v>770</v>
      </c>
      <c r="E425" s="84">
        <v>60.2</v>
      </c>
      <c r="F425" s="83">
        <v>125220</v>
      </c>
      <c r="G425" s="85">
        <v>15.1</v>
      </c>
      <c r="H425" s="84">
        <v>24.86</v>
      </c>
      <c r="I425" s="84">
        <v>46.76</v>
      </c>
      <c r="J425" s="84">
        <v>63.44</v>
      </c>
      <c r="K425" s="84">
        <v>77.92</v>
      </c>
      <c r="L425" s="84">
        <v>78.400000000000006</v>
      </c>
      <c r="M425" s="83">
        <v>51720</v>
      </c>
      <c r="N425" s="83">
        <v>97260</v>
      </c>
      <c r="O425" s="83">
        <v>131950</v>
      </c>
      <c r="P425" s="83">
        <v>162070</v>
      </c>
      <c r="Q425" s="83">
        <v>163070</v>
      </c>
      <c r="R425" s="82" t="s">
        <v>10</v>
      </c>
      <c r="S425" s="82" t="s">
        <v>10</v>
      </c>
    </row>
    <row r="426" spans="1:20" x14ac:dyDescent="0.2">
      <c r="A426" t="s">
        <v>542</v>
      </c>
      <c r="B426" s="82" t="s">
        <v>1395</v>
      </c>
      <c r="C426" t="s">
        <v>1396</v>
      </c>
      <c r="D426" s="83">
        <v>760</v>
      </c>
      <c r="E426" s="84" t="s">
        <v>573</v>
      </c>
      <c r="F426" s="83">
        <v>92810</v>
      </c>
      <c r="G426" s="85">
        <v>0.6</v>
      </c>
      <c r="H426" s="84" t="s">
        <v>573</v>
      </c>
      <c r="I426" s="84" t="s">
        <v>573</v>
      </c>
      <c r="J426" s="84" t="s">
        <v>573</v>
      </c>
      <c r="K426" s="84" t="s">
        <v>573</v>
      </c>
      <c r="L426" s="84" t="s">
        <v>573</v>
      </c>
      <c r="M426" s="83">
        <v>49780</v>
      </c>
      <c r="N426" s="83">
        <v>73090</v>
      </c>
      <c r="O426" s="83">
        <v>92670</v>
      </c>
      <c r="P426" s="83">
        <v>99480</v>
      </c>
      <c r="Q426" s="83">
        <v>133420</v>
      </c>
      <c r="R426" s="82" t="s">
        <v>574</v>
      </c>
      <c r="S426" s="82" t="s">
        <v>10</v>
      </c>
      <c r="T426" t="s">
        <v>575</v>
      </c>
    </row>
    <row r="427" spans="1:20" x14ac:dyDescent="0.2">
      <c r="A427" t="s">
        <v>542</v>
      </c>
      <c r="B427" s="82" t="s">
        <v>1397</v>
      </c>
      <c r="C427" t="s">
        <v>1398</v>
      </c>
      <c r="D427" s="83">
        <v>760</v>
      </c>
      <c r="E427" s="84">
        <v>17.28</v>
      </c>
      <c r="F427" s="83">
        <v>35940</v>
      </c>
      <c r="G427" s="85">
        <v>0.6</v>
      </c>
      <c r="H427" s="84">
        <v>10.8</v>
      </c>
      <c r="I427" s="84">
        <v>14.57</v>
      </c>
      <c r="J427" s="84">
        <v>17.829999999999998</v>
      </c>
      <c r="K427" s="84">
        <v>18.7</v>
      </c>
      <c r="L427" s="84">
        <v>22.62</v>
      </c>
      <c r="M427" s="83">
        <v>22470</v>
      </c>
      <c r="N427" s="83">
        <v>30300</v>
      </c>
      <c r="O427" s="83">
        <v>37090</v>
      </c>
      <c r="P427" s="83">
        <v>38890</v>
      </c>
      <c r="Q427" s="83">
        <v>47050</v>
      </c>
      <c r="R427" s="82" t="s">
        <v>10</v>
      </c>
      <c r="S427" s="82" t="s">
        <v>10</v>
      </c>
    </row>
    <row r="428" spans="1:20" x14ac:dyDescent="0.2">
      <c r="A428" t="s">
        <v>542</v>
      </c>
      <c r="B428" s="82" t="s">
        <v>1399</v>
      </c>
      <c r="C428" t="s">
        <v>1400</v>
      </c>
      <c r="D428" s="83">
        <v>760</v>
      </c>
      <c r="E428" s="84">
        <v>16.28</v>
      </c>
      <c r="F428" s="83">
        <v>33860</v>
      </c>
      <c r="G428" s="85">
        <v>2.2999999999999998</v>
      </c>
      <c r="H428" s="84">
        <v>14.06</v>
      </c>
      <c r="I428" s="84">
        <v>14.36</v>
      </c>
      <c r="J428" s="84">
        <v>15.39</v>
      </c>
      <c r="K428" s="84">
        <v>17.46</v>
      </c>
      <c r="L428" s="84">
        <v>20.34</v>
      </c>
      <c r="M428" s="83">
        <v>29250</v>
      </c>
      <c r="N428" s="83">
        <v>29870</v>
      </c>
      <c r="O428" s="83">
        <v>32000</v>
      </c>
      <c r="P428" s="83">
        <v>36330</v>
      </c>
      <c r="Q428" s="83">
        <v>42320</v>
      </c>
      <c r="R428" s="82" t="s">
        <v>10</v>
      </c>
      <c r="S428" s="82" t="s">
        <v>10</v>
      </c>
    </row>
    <row r="429" spans="1:20" x14ac:dyDescent="0.2">
      <c r="A429" t="s">
        <v>542</v>
      </c>
      <c r="B429" s="82" t="s">
        <v>1401</v>
      </c>
      <c r="C429" t="s">
        <v>1402</v>
      </c>
      <c r="D429" s="83">
        <v>760</v>
      </c>
      <c r="E429" s="84">
        <v>20.66</v>
      </c>
      <c r="F429" s="83">
        <v>42970</v>
      </c>
      <c r="G429" s="85">
        <v>6.8</v>
      </c>
      <c r="H429" s="84">
        <v>13.28</v>
      </c>
      <c r="I429" s="84">
        <v>16.25</v>
      </c>
      <c r="J429" s="84">
        <v>21.69</v>
      </c>
      <c r="K429" s="84">
        <v>25.28</v>
      </c>
      <c r="L429" s="84">
        <v>25.28</v>
      </c>
      <c r="M429" s="83">
        <v>27630</v>
      </c>
      <c r="N429" s="83">
        <v>33800</v>
      </c>
      <c r="O429" s="83">
        <v>45110</v>
      </c>
      <c r="P429" s="83">
        <v>52580</v>
      </c>
      <c r="Q429" s="83">
        <v>52580</v>
      </c>
      <c r="R429" s="82" t="s">
        <v>10</v>
      </c>
      <c r="S429" s="82" t="s">
        <v>10</v>
      </c>
    </row>
    <row r="430" spans="1:20" x14ac:dyDescent="0.2">
      <c r="A430" t="s">
        <v>542</v>
      </c>
      <c r="B430" s="82" t="s">
        <v>1403</v>
      </c>
      <c r="C430" t="s">
        <v>1404</v>
      </c>
      <c r="D430" s="83">
        <v>750</v>
      </c>
      <c r="E430" s="84">
        <v>22.07</v>
      </c>
      <c r="F430" s="83">
        <v>45900</v>
      </c>
      <c r="G430" s="85">
        <v>1.5</v>
      </c>
      <c r="H430" s="84">
        <v>17.22</v>
      </c>
      <c r="I430" s="84">
        <v>18.39</v>
      </c>
      <c r="J430" s="84">
        <v>22.22</v>
      </c>
      <c r="K430" s="84">
        <v>23.69</v>
      </c>
      <c r="L430" s="84">
        <v>28.92</v>
      </c>
      <c r="M430" s="83">
        <v>35820</v>
      </c>
      <c r="N430" s="83">
        <v>38240</v>
      </c>
      <c r="O430" s="83">
        <v>46210</v>
      </c>
      <c r="P430" s="83">
        <v>49270</v>
      </c>
      <c r="Q430" s="83">
        <v>60140</v>
      </c>
      <c r="R430" s="82" t="s">
        <v>10</v>
      </c>
      <c r="S430" s="82" t="s">
        <v>10</v>
      </c>
    </row>
    <row r="431" spans="1:20" x14ac:dyDescent="0.2">
      <c r="A431" t="s">
        <v>542</v>
      </c>
      <c r="B431" s="82" t="s">
        <v>1405</v>
      </c>
      <c r="C431" t="s">
        <v>1406</v>
      </c>
      <c r="D431" s="83">
        <v>750</v>
      </c>
      <c r="E431" s="84">
        <v>23.71</v>
      </c>
      <c r="F431" s="83">
        <v>49310</v>
      </c>
      <c r="G431" s="85">
        <v>1.7</v>
      </c>
      <c r="H431" s="84">
        <v>17.8</v>
      </c>
      <c r="I431" s="84">
        <v>18.940000000000001</v>
      </c>
      <c r="J431" s="84">
        <v>23.57</v>
      </c>
      <c r="K431" s="84">
        <v>27.3</v>
      </c>
      <c r="L431" s="84">
        <v>30</v>
      </c>
      <c r="M431" s="83">
        <v>37020</v>
      </c>
      <c r="N431" s="83">
        <v>39400</v>
      </c>
      <c r="O431" s="83">
        <v>49020</v>
      </c>
      <c r="P431" s="83">
        <v>56780</v>
      </c>
      <c r="Q431" s="83">
        <v>62410</v>
      </c>
      <c r="R431" s="82" t="s">
        <v>10</v>
      </c>
      <c r="S431" s="82" t="s">
        <v>10</v>
      </c>
    </row>
    <row r="432" spans="1:20" x14ac:dyDescent="0.2">
      <c r="A432" t="s">
        <v>542</v>
      </c>
      <c r="B432" s="82" t="s">
        <v>1407</v>
      </c>
      <c r="C432" t="s">
        <v>1408</v>
      </c>
      <c r="D432" s="83">
        <v>750</v>
      </c>
      <c r="E432" s="84">
        <v>18.34</v>
      </c>
      <c r="F432" s="83">
        <v>38150</v>
      </c>
      <c r="G432" s="85">
        <v>3.5</v>
      </c>
      <c r="H432" s="84">
        <v>13.62</v>
      </c>
      <c r="I432" s="84">
        <v>15.13</v>
      </c>
      <c r="J432" s="84">
        <v>16.899999999999999</v>
      </c>
      <c r="K432" s="84">
        <v>19.43</v>
      </c>
      <c r="L432" s="84">
        <v>25.61</v>
      </c>
      <c r="M432" s="83">
        <v>28330</v>
      </c>
      <c r="N432" s="83">
        <v>31470</v>
      </c>
      <c r="O432" s="83">
        <v>35150</v>
      </c>
      <c r="P432" s="83">
        <v>40400</v>
      </c>
      <c r="Q432" s="83">
        <v>53260</v>
      </c>
      <c r="R432" s="82" t="s">
        <v>10</v>
      </c>
      <c r="S432" s="82" t="s">
        <v>10</v>
      </c>
    </row>
    <row r="433" spans="1:20" x14ac:dyDescent="0.2">
      <c r="A433" t="s">
        <v>542</v>
      </c>
      <c r="B433" s="82" t="s">
        <v>1409</v>
      </c>
      <c r="C433" t="s">
        <v>1410</v>
      </c>
      <c r="D433" s="83">
        <v>750</v>
      </c>
      <c r="E433" s="84">
        <v>32.92</v>
      </c>
      <c r="F433" s="83">
        <v>68460</v>
      </c>
      <c r="G433" s="85">
        <v>3</v>
      </c>
      <c r="H433" s="84">
        <v>23.01</v>
      </c>
      <c r="I433" s="84">
        <v>28.57</v>
      </c>
      <c r="J433" s="84">
        <v>30.75</v>
      </c>
      <c r="K433" s="84">
        <v>37.11</v>
      </c>
      <c r="L433" s="84">
        <v>43.75</v>
      </c>
      <c r="M433" s="83">
        <v>47860</v>
      </c>
      <c r="N433" s="83">
        <v>59420</v>
      </c>
      <c r="O433" s="83">
        <v>63960</v>
      </c>
      <c r="P433" s="83">
        <v>77180</v>
      </c>
      <c r="Q433" s="83">
        <v>91000</v>
      </c>
      <c r="R433" s="82" t="s">
        <v>10</v>
      </c>
      <c r="S433" s="82" t="s">
        <v>10</v>
      </c>
    </row>
    <row r="434" spans="1:20" x14ac:dyDescent="0.2">
      <c r="A434" t="s">
        <v>542</v>
      </c>
      <c r="B434" s="82" t="s">
        <v>1411</v>
      </c>
      <c r="C434" t="s">
        <v>1412</v>
      </c>
      <c r="D434" s="83">
        <v>740</v>
      </c>
      <c r="E434" s="84">
        <v>20.88</v>
      </c>
      <c r="F434" s="83">
        <v>43430</v>
      </c>
      <c r="G434" s="85">
        <v>1.6</v>
      </c>
      <c r="H434" s="84">
        <v>14.39</v>
      </c>
      <c r="I434" s="84">
        <v>16.899999999999999</v>
      </c>
      <c r="J434" s="84">
        <v>19.96</v>
      </c>
      <c r="K434" s="84">
        <v>25.31</v>
      </c>
      <c r="L434" s="84">
        <v>25.41</v>
      </c>
      <c r="M434" s="83">
        <v>29930</v>
      </c>
      <c r="N434" s="83">
        <v>35150</v>
      </c>
      <c r="O434" s="83">
        <v>41510</v>
      </c>
      <c r="P434" s="83">
        <v>52650</v>
      </c>
      <c r="Q434" s="83">
        <v>52860</v>
      </c>
      <c r="R434" s="82" t="s">
        <v>10</v>
      </c>
      <c r="S434" s="82" t="s">
        <v>10</v>
      </c>
    </row>
    <row r="435" spans="1:20" x14ac:dyDescent="0.2">
      <c r="A435" t="s">
        <v>542</v>
      </c>
      <c r="B435" s="82" t="s">
        <v>1413</v>
      </c>
      <c r="C435" t="s">
        <v>1414</v>
      </c>
      <c r="D435" s="83">
        <v>730</v>
      </c>
      <c r="E435" s="84" t="s">
        <v>573</v>
      </c>
      <c r="F435" s="83">
        <v>369720</v>
      </c>
      <c r="G435" s="85">
        <v>17</v>
      </c>
      <c r="H435" s="84" t="s">
        <v>573</v>
      </c>
      <c r="I435" s="84" t="s">
        <v>573</v>
      </c>
      <c r="J435" s="84" t="s">
        <v>573</v>
      </c>
      <c r="K435" s="84" t="s">
        <v>573</v>
      </c>
      <c r="L435" s="84" t="s">
        <v>573</v>
      </c>
      <c r="M435" s="83">
        <v>61050</v>
      </c>
      <c r="N435" s="83">
        <v>82740</v>
      </c>
      <c r="O435" s="83">
        <v>192870</v>
      </c>
      <c r="P435" s="83" t="s">
        <v>553</v>
      </c>
      <c r="Q435" s="83" t="s">
        <v>553</v>
      </c>
      <c r="R435" s="82" t="s">
        <v>574</v>
      </c>
      <c r="S435" s="82" t="s">
        <v>10</v>
      </c>
      <c r="T435" t="s">
        <v>575</v>
      </c>
    </row>
    <row r="436" spans="1:20" x14ac:dyDescent="0.2">
      <c r="A436" t="s">
        <v>542</v>
      </c>
      <c r="B436" s="82" t="s">
        <v>1415</v>
      </c>
      <c r="C436" t="s">
        <v>1416</v>
      </c>
      <c r="D436" s="83">
        <v>730</v>
      </c>
      <c r="E436" s="84">
        <v>18</v>
      </c>
      <c r="F436" s="83">
        <v>37440</v>
      </c>
      <c r="G436" s="85">
        <v>2.2000000000000002</v>
      </c>
      <c r="H436" s="84">
        <v>12.77</v>
      </c>
      <c r="I436" s="84">
        <v>15.24</v>
      </c>
      <c r="J436" s="84">
        <v>17.760000000000002</v>
      </c>
      <c r="K436" s="84">
        <v>19.850000000000001</v>
      </c>
      <c r="L436" s="84">
        <v>25.04</v>
      </c>
      <c r="M436" s="83">
        <v>26570</v>
      </c>
      <c r="N436" s="83">
        <v>31700</v>
      </c>
      <c r="O436" s="83">
        <v>36940</v>
      </c>
      <c r="P436" s="83">
        <v>41290</v>
      </c>
      <c r="Q436" s="83">
        <v>52070</v>
      </c>
      <c r="R436" s="82" t="s">
        <v>10</v>
      </c>
      <c r="S436" s="82" t="s">
        <v>10</v>
      </c>
    </row>
    <row r="437" spans="1:20" x14ac:dyDescent="0.2">
      <c r="A437" t="s">
        <v>542</v>
      </c>
      <c r="B437" s="82" t="s">
        <v>1417</v>
      </c>
      <c r="C437" t="s">
        <v>1418</v>
      </c>
      <c r="D437" s="83">
        <v>710</v>
      </c>
      <c r="E437" s="84">
        <v>33.39</v>
      </c>
      <c r="F437" s="83">
        <v>69450</v>
      </c>
      <c r="G437" s="85">
        <v>3.3</v>
      </c>
      <c r="H437" s="84">
        <v>20.149999999999999</v>
      </c>
      <c r="I437" s="84">
        <v>24.95</v>
      </c>
      <c r="J437" s="84">
        <v>30.92</v>
      </c>
      <c r="K437" s="84">
        <v>39.69</v>
      </c>
      <c r="L437" s="84">
        <v>48.99</v>
      </c>
      <c r="M437" s="83">
        <v>41910</v>
      </c>
      <c r="N437" s="83">
        <v>51890</v>
      </c>
      <c r="O437" s="83">
        <v>64320</v>
      </c>
      <c r="P437" s="83">
        <v>82560</v>
      </c>
      <c r="Q437" s="83">
        <v>101900</v>
      </c>
      <c r="R437" s="82" t="s">
        <v>10</v>
      </c>
      <c r="S437" s="82" t="s">
        <v>10</v>
      </c>
    </row>
    <row r="438" spans="1:20" x14ac:dyDescent="0.2">
      <c r="A438" t="s">
        <v>542</v>
      </c>
      <c r="B438" s="82" t="s">
        <v>1419</v>
      </c>
      <c r="C438" t="s">
        <v>1420</v>
      </c>
      <c r="D438" s="83">
        <v>710</v>
      </c>
      <c r="E438" s="84">
        <v>19.03</v>
      </c>
      <c r="F438" s="83">
        <v>39590</v>
      </c>
      <c r="G438" s="85">
        <v>4.0999999999999996</v>
      </c>
      <c r="H438" s="84">
        <v>11.13</v>
      </c>
      <c r="I438" s="84">
        <v>15.71</v>
      </c>
      <c r="J438" s="84">
        <v>17.57</v>
      </c>
      <c r="K438" s="84">
        <v>21.29</v>
      </c>
      <c r="L438" s="84">
        <v>26.35</v>
      </c>
      <c r="M438" s="83">
        <v>23150</v>
      </c>
      <c r="N438" s="83">
        <v>32680</v>
      </c>
      <c r="O438" s="83">
        <v>36540</v>
      </c>
      <c r="P438" s="83">
        <v>44290</v>
      </c>
      <c r="Q438" s="83">
        <v>54810</v>
      </c>
      <c r="R438" s="82" t="s">
        <v>10</v>
      </c>
      <c r="S438" s="82" t="s">
        <v>10</v>
      </c>
    </row>
    <row r="439" spans="1:20" x14ac:dyDescent="0.2">
      <c r="A439" t="s">
        <v>542</v>
      </c>
      <c r="B439" s="82" t="s">
        <v>1421</v>
      </c>
      <c r="C439" t="s">
        <v>1422</v>
      </c>
      <c r="D439" s="83">
        <v>710</v>
      </c>
      <c r="E439" s="84">
        <v>16.39</v>
      </c>
      <c r="F439" s="83">
        <v>34090</v>
      </c>
      <c r="G439" s="85">
        <v>2.2999999999999998</v>
      </c>
      <c r="H439" s="84">
        <v>13.85</v>
      </c>
      <c r="I439" s="84">
        <v>13.88</v>
      </c>
      <c r="J439" s="84">
        <v>14.17</v>
      </c>
      <c r="K439" s="84">
        <v>17.850000000000001</v>
      </c>
      <c r="L439" s="84">
        <v>21.15</v>
      </c>
      <c r="M439" s="83">
        <v>28810</v>
      </c>
      <c r="N439" s="83">
        <v>28880</v>
      </c>
      <c r="O439" s="83">
        <v>29470</v>
      </c>
      <c r="P439" s="83">
        <v>37130</v>
      </c>
      <c r="Q439" s="83">
        <v>43990</v>
      </c>
      <c r="R439" s="82" t="s">
        <v>10</v>
      </c>
      <c r="S439" s="82" t="s">
        <v>10</v>
      </c>
    </row>
    <row r="440" spans="1:20" x14ac:dyDescent="0.2">
      <c r="A440" t="s">
        <v>542</v>
      </c>
      <c r="B440" s="82" t="s">
        <v>1423</v>
      </c>
      <c r="C440" t="s">
        <v>1424</v>
      </c>
      <c r="D440" s="83">
        <v>690</v>
      </c>
      <c r="E440" s="84">
        <v>22.97</v>
      </c>
      <c r="F440" s="83">
        <v>47780</v>
      </c>
      <c r="G440" s="85">
        <v>2.1</v>
      </c>
      <c r="H440" s="84">
        <v>16.739999999999998</v>
      </c>
      <c r="I440" s="84">
        <v>17.48</v>
      </c>
      <c r="J440" s="84">
        <v>23.34</v>
      </c>
      <c r="K440" s="84">
        <v>24.03</v>
      </c>
      <c r="L440" s="84">
        <v>31.05</v>
      </c>
      <c r="M440" s="83">
        <v>34820</v>
      </c>
      <c r="N440" s="83">
        <v>36360</v>
      </c>
      <c r="O440" s="83">
        <v>48550</v>
      </c>
      <c r="P440" s="83">
        <v>49980</v>
      </c>
      <c r="Q440" s="83">
        <v>64590</v>
      </c>
      <c r="R440" s="82" t="s">
        <v>10</v>
      </c>
      <c r="S440" s="82" t="s">
        <v>10</v>
      </c>
    </row>
    <row r="441" spans="1:20" x14ac:dyDescent="0.2">
      <c r="A441" t="s">
        <v>542</v>
      </c>
      <c r="B441" s="82" t="s">
        <v>1425</v>
      </c>
      <c r="C441" t="s">
        <v>1426</v>
      </c>
      <c r="D441" s="83">
        <v>690</v>
      </c>
      <c r="E441" s="84">
        <v>17.190000000000001</v>
      </c>
      <c r="F441" s="83">
        <v>35740</v>
      </c>
      <c r="G441" s="85">
        <v>5.7</v>
      </c>
      <c r="H441" s="84">
        <v>14.57</v>
      </c>
      <c r="I441" s="84">
        <v>14.94</v>
      </c>
      <c r="J441" s="84">
        <v>16.09</v>
      </c>
      <c r="K441" s="84">
        <v>18.399999999999999</v>
      </c>
      <c r="L441" s="84">
        <v>22.34</v>
      </c>
      <c r="M441" s="83">
        <v>30310</v>
      </c>
      <c r="N441" s="83">
        <v>31080</v>
      </c>
      <c r="O441" s="83">
        <v>33470</v>
      </c>
      <c r="P441" s="83">
        <v>38270</v>
      </c>
      <c r="Q441" s="83">
        <v>46460</v>
      </c>
      <c r="R441" s="82" t="s">
        <v>10</v>
      </c>
      <c r="S441" s="82" t="s">
        <v>10</v>
      </c>
    </row>
    <row r="442" spans="1:20" x14ac:dyDescent="0.2">
      <c r="A442" t="s">
        <v>542</v>
      </c>
      <c r="B442" s="82" t="s">
        <v>1427</v>
      </c>
      <c r="C442" t="s">
        <v>1428</v>
      </c>
      <c r="D442" s="83">
        <v>680</v>
      </c>
      <c r="E442" s="84">
        <v>37.04</v>
      </c>
      <c r="F442" s="83">
        <v>77040</v>
      </c>
      <c r="G442" s="85">
        <v>2.2999999999999998</v>
      </c>
      <c r="H442" s="84">
        <v>22.22</v>
      </c>
      <c r="I442" s="84">
        <v>27.83</v>
      </c>
      <c r="J442" s="84">
        <v>35.61</v>
      </c>
      <c r="K442" s="84">
        <v>44.41</v>
      </c>
      <c r="L442" s="84">
        <v>51.13</v>
      </c>
      <c r="M442" s="83">
        <v>46210</v>
      </c>
      <c r="N442" s="83">
        <v>57880</v>
      </c>
      <c r="O442" s="83">
        <v>74070</v>
      </c>
      <c r="P442" s="83">
        <v>92380</v>
      </c>
      <c r="Q442" s="83">
        <v>106360</v>
      </c>
      <c r="R442" s="82" t="s">
        <v>10</v>
      </c>
      <c r="S442" s="82" t="s">
        <v>10</v>
      </c>
    </row>
    <row r="443" spans="1:20" x14ac:dyDescent="0.2">
      <c r="A443" t="s">
        <v>542</v>
      </c>
      <c r="B443" s="82" t="s">
        <v>1429</v>
      </c>
      <c r="C443" t="s">
        <v>1430</v>
      </c>
      <c r="D443" s="83">
        <v>680</v>
      </c>
      <c r="E443" s="84">
        <v>14.95</v>
      </c>
      <c r="F443" s="83">
        <v>31100</v>
      </c>
      <c r="G443" s="85">
        <v>2.2999999999999998</v>
      </c>
      <c r="H443" s="84">
        <v>10.17</v>
      </c>
      <c r="I443" s="84">
        <v>11.1</v>
      </c>
      <c r="J443" s="84">
        <v>14.72</v>
      </c>
      <c r="K443" s="84">
        <v>17.670000000000002</v>
      </c>
      <c r="L443" s="84">
        <v>21.41</v>
      </c>
      <c r="M443" s="83">
        <v>21150</v>
      </c>
      <c r="N443" s="83">
        <v>23090</v>
      </c>
      <c r="O443" s="83">
        <v>30620</v>
      </c>
      <c r="P443" s="83">
        <v>36740</v>
      </c>
      <c r="Q443" s="83">
        <v>44530</v>
      </c>
      <c r="R443" s="82" t="s">
        <v>10</v>
      </c>
      <c r="S443" s="82" t="s">
        <v>10</v>
      </c>
    </row>
    <row r="444" spans="1:20" x14ac:dyDescent="0.2">
      <c r="A444" t="s">
        <v>542</v>
      </c>
      <c r="B444" s="82" t="s">
        <v>1431</v>
      </c>
      <c r="C444" t="s">
        <v>1432</v>
      </c>
      <c r="D444" s="83">
        <v>680</v>
      </c>
      <c r="E444" s="84">
        <v>29.98</v>
      </c>
      <c r="F444" s="83">
        <v>62350</v>
      </c>
      <c r="G444" s="85">
        <v>2.4</v>
      </c>
      <c r="H444" s="84">
        <v>22.25</v>
      </c>
      <c r="I444" s="84">
        <v>23.82</v>
      </c>
      <c r="J444" s="84">
        <v>29.58</v>
      </c>
      <c r="K444" s="84">
        <v>33.43</v>
      </c>
      <c r="L444" s="84">
        <v>44.77</v>
      </c>
      <c r="M444" s="83">
        <v>46280</v>
      </c>
      <c r="N444" s="83">
        <v>49550</v>
      </c>
      <c r="O444" s="83">
        <v>61530</v>
      </c>
      <c r="P444" s="83">
        <v>69530</v>
      </c>
      <c r="Q444" s="83">
        <v>93120</v>
      </c>
      <c r="R444" s="82" t="s">
        <v>10</v>
      </c>
      <c r="S444" s="82" t="s">
        <v>10</v>
      </c>
    </row>
    <row r="445" spans="1:20" x14ac:dyDescent="0.2">
      <c r="A445" t="s">
        <v>542</v>
      </c>
      <c r="B445" s="82" t="s">
        <v>1433</v>
      </c>
      <c r="C445" t="s">
        <v>1434</v>
      </c>
      <c r="D445" s="83">
        <v>680</v>
      </c>
      <c r="E445" s="84">
        <v>40.92</v>
      </c>
      <c r="F445" s="83">
        <v>85110</v>
      </c>
      <c r="G445" s="85">
        <v>5.7</v>
      </c>
      <c r="H445" s="84">
        <v>15.96</v>
      </c>
      <c r="I445" s="84">
        <v>22.88</v>
      </c>
      <c r="J445" s="84">
        <v>38.89</v>
      </c>
      <c r="K445" s="84">
        <v>56.96</v>
      </c>
      <c r="L445" s="84">
        <v>62.3</v>
      </c>
      <c r="M445" s="83">
        <v>33200</v>
      </c>
      <c r="N445" s="83">
        <v>47580</v>
      </c>
      <c r="O445" s="83">
        <v>80900</v>
      </c>
      <c r="P445" s="83">
        <v>118490</v>
      </c>
      <c r="Q445" s="83">
        <v>129590</v>
      </c>
      <c r="R445" s="82" t="s">
        <v>10</v>
      </c>
      <c r="S445" s="82" t="s">
        <v>10</v>
      </c>
    </row>
    <row r="446" spans="1:20" x14ac:dyDescent="0.2">
      <c r="A446" t="s">
        <v>542</v>
      </c>
      <c r="B446" s="82" t="s">
        <v>1435</v>
      </c>
      <c r="C446" t="s">
        <v>1436</v>
      </c>
      <c r="D446" s="83">
        <v>670</v>
      </c>
      <c r="E446" s="84">
        <v>23.81</v>
      </c>
      <c r="F446" s="83">
        <v>49530</v>
      </c>
      <c r="G446" s="85">
        <v>4.0999999999999996</v>
      </c>
      <c r="H446" s="84">
        <v>17.93</v>
      </c>
      <c r="I446" s="84">
        <v>19.29</v>
      </c>
      <c r="J446" s="84">
        <v>21.27</v>
      </c>
      <c r="K446" s="84">
        <v>29.17</v>
      </c>
      <c r="L446" s="84">
        <v>31.44</v>
      </c>
      <c r="M446" s="83">
        <v>37280</v>
      </c>
      <c r="N446" s="83">
        <v>40130</v>
      </c>
      <c r="O446" s="83">
        <v>44240</v>
      </c>
      <c r="P446" s="83">
        <v>60670</v>
      </c>
      <c r="Q446" s="83">
        <v>65400</v>
      </c>
      <c r="R446" s="82" t="s">
        <v>10</v>
      </c>
      <c r="S446" s="82" t="s">
        <v>10</v>
      </c>
    </row>
    <row r="447" spans="1:20" x14ac:dyDescent="0.2">
      <c r="A447" t="s">
        <v>542</v>
      </c>
      <c r="B447" s="82" t="s">
        <v>1437</v>
      </c>
      <c r="C447" t="s">
        <v>1438</v>
      </c>
      <c r="D447" s="83">
        <v>660</v>
      </c>
      <c r="E447" s="84">
        <v>21.16</v>
      </c>
      <c r="F447" s="83">
        <v>44010</v>
      </c>
      <c r="G447" s="85">
        <v>4</v>
      </c>
      <c r="H447" s="84">
        <v>16.260000000000002</v>
      </c>
      <c r="I447" s="84">
        <v>17.91</v>
      </c>
      <c r="J447" s="84">
        <v>21.5</v>
      </c>
      <c r="K447" s="84">
        <v>22.47</v>
      </c>
      <c r="L447" s="84">
        <v>27.86</v>
      </c>
      <c r="M447" s="83">
        <v>33810</v>
      </c>
      <c r="N447" s="83">
        <v>37250</v>
      </c>
      <c r="O447" s="83">
        <v>44720</v>
      </c>
      <c r="P447" s="83">
        <v>46730</v>
      </c>
      <c r="Q447" s="83">
        <v>57960</v>
      </c>
      <c r="R447" s="82" t="s">
        <v>10</v>
      </c>
      <c r="S447" s="82" t="s">
        <v>10</v>
      </c>
    </row>
    <row r="448" spans="1:20" x14ac:dyDescent="0.2">
      <c r="A448" t="s">
        <v>542</v>
      </c>
      <c r="B448" s="82" t="s">
        <v>1439</v>
      </c>
      <c r="C448" t="s">
        <v>1440</v>
      </c>
      <c r="D448" s="83">
        <v>660</v>
      </c>
      <c r="E448" s="84">
        <v>21.34</v>
      </c>
      <c r="F448" s="83">
        <v>44390</v>
      </c>
      <c r="G448" s="85">
        <v>2.7</v>
      </c>
      <c r="H448" s="84">
        <v>15.63</v>
      </c>
      <c r="I448" s="84">
        <v>17.68</v>
      </c>
      <c r="J448" s="84">
        <v>21.54</v>
      </c>
      <c r="K448" s="84">
        <v>23.34</v>
      </c>
      <c r="L448" s="84">
        <v>29.11</v>
      </c>
      <c r="M448" s="83">
        <v>32500</v>
      </c>
      <c r="N448" s="83">
        <v>36770</v>
      </c>
      <c r="O448" s="83">
        <v>44810</v>
      </c>
      <c r="P448" s="83">
        <v>48540</v>
      </c>
      <c r="Q448" s="83">
        <v>60550</v>
      </c>
      <c r="R448" s="82" t="s">
        <v>10</v>
      </c>
      <c r="S448" s="82" t="s">
        <v>10</v>
      </c>
    </row>
    <row r="449" spans="1:20" x14ac:dyDescent="0.2">
      <c r="A449" t="s">
        <v>542</v>
      </c>
      <c r="B449" s="82" t="s">
        <v>1441</v>
      </c>
      <c r="C449" t="s">
        <v>1442</v>
      </c>
      <c r="D449" s="83">
        <v>660</v>
      </c>
      <c r="E449" s="84">
        <v>24.73</v>
      </c>
      <c r="F449" s="83">
        <v>51440</v>
      </c>
      <c r="G449" s="85">
        <v>5.3</v>
      </c>
      <c r="H449" s="84">
        <v>15.91</v>
      </c>
      <c r="I449" s="84">
        <v>21.06</v>
      </c>
      <c r="J449" s="84">
        <v>22.06</v>
      </c>
      <c r="K449" s="84">
        <v>27.3</v>
      </c>
      <c r="L449" s="84">
        <v>38.07</v>
      </c>
      <c r="M449" s="83">
        <v>33090</v>
      </c>
      <c r="N449" s="83">
        <v>43810</v>
      </c>
      <c r="O449" s="83">
        <v>45880</v>
      </c>
      <c r="P449" s="83">
        <v>56780</v>
      </c>
      <c r="Q449" s="83">
        <v>79180</v>
      </c>
      <c r="R449" s="82" t="s">
        <v>10</v>
      </c>
      <c r="S449" s="82" t="s">
        <v>10</v>
      </c>
    </row>
    <row r="450" spans="1:20" x14ac:dyDescent="0.2">
      <c r="A450" t="s">
        <v>542</v>
      </c>
      <c r="B450" s="82" t="s">
        <v>1443</v>
      </c>
      <c r="C450" t="s">
        <v>1444</v>
      </c>
      <c r="D450" s="83">
        <v>650</v>
      </c>
      <c r="E450" s="84">
        <v>44.58</v>
      </c>
      <c r="F450" s="83">
        <v>92730</v>
      </c>
      <c r="G450" s="85">
        <v>1.6</v>
      </c>
      <c r="H450" s="84">
        <v>26.12</v>
      </c>
      <c r="I450" s="84">
        <v>33.75</v>
      </c>
      <c r="J450" s="84">
        <v>41.93</v>
      </c>
      <c r="K450" s="84">
        <v>55.33</v>
      </c>
      <c r="L450" s="84">
        <v>66.3</v>
      </c>
      <c r="M450" s="83">
        <v>54340</v>
      </c>
      <c r="N450" s="83">
        <v>70200</v>
      </c>
      <c r="O450" s="83">
        <v>87210</v>
      </c>
      <c r="P450" s="83">
        <v>115090</v>
      </c>
      <c r="Q450" s="83">
        <v>137910</v>
      </c>
      <c r="R450" s="82" t="s">
        <v>10</v>
      </c>
      <c r="S450" s="82" t="s">
        <v>10</v>
      </c>
    </row>
    <row r="451" spans="1:20" x14ac:dyDescent="0.2">
      <c r="A451" t="s">
        <v>542</v>
      </c>
      <c r="B451" s="82" t="s">
        <v>1445</v>
      </c>
      <c r="C451" t="s">
        <v>1446</v>
      </c>
      <c r="D451" s="83">
        <v>650</v>
      </c>
      <c r="E451" s="84">
        <v>50.27</v>
      </c>
      <c r="F451" s="83">
        <v>104560</v>
      </c>
      <c r="G451" s="85">
        <v>14.8</v>
      </c>
      <c r="H451" s="84">
        <v>10.42</v>
      </c>
      <c r="I451" s="84">
        <v>24.37</v>
      </c>
      <c r="J451" s="84">
        <v>38.17</v>
      </c>
      <c r="K451" s="84">
        <v>49.21</v>
      </c>
      <c r="L451" s="84" t="s">
        <v>553</v>
      </c>
      <c r="M451" s="83">
        <v>21670</v>
      </c>
      <c r="N451" s="83">
        <v>50700</v>
      </c>
      <c r="O451" s="83">
        <v>79380</v>
      </c>
      <c r="P451" s="83">
        <v>102350</v>
      </c>
      <c r="Q451" s="83" t="s">
        <v>553</v>
      </c>
      <c r="R451" s="82" t="s">
        <v>10</v>
      </c>
      <c r="S451" s="82" t="s">
        <v>10</v>
      </c>
    </row>
    <row r="452" spans="1:20" x14ac:dyDescent="0.2">
      <c r="A452" t="s">
        <v>542</v>
      </c>
      <c r="B452" s="82" t="s">
        <v>1447</v>
      </c>
      <c r="C452" t="s">
        <v>1448</v>
      </c>
      <c r="D452" s="83">
        <v>650</v>
      </c>
      <c r="E452" s="84">
        <v>30.98</v>
      </c>
      <c r="F452" s="83">
        <v>64440</v>
      </c>
      <c r="G452" s="85">
        <v>11.9</v>
      </c>
      <c r="H452" s="84">
        <v>19.3</v>
      </c>
      <c r="I452" s="84">
        <v>22.09</v>
      </c>
      <c r="J452" s="84">
        <v>28.92</v>
      </c>
      <c r="K452" s="84">
        <v>38.21</v>
      </c>
      <c r="L452" s="84">
        <v>47.78</v>
      </c>
      <c r="M452" s="83">
        <v>40140</v>
      </c>
      <c r="N452" s="83">
        <v>45950</v>
      </c>
      <c r="O452" s="83">
        <v>60150</v>
      </c>
      <c r="P452" s="83">
        <v>79480</v>
      </c>
      <c r="Q452" s="83">
        <v>99380</v>
      </c>
      <c r="R452" s="82" t="s">
        <v>10</v>
      </c>
      <c r="S452" s="82" t="s">
        <v>10</v>
      </c>
    </row>
    <row r="453" spans="1:20" x14ac:dyDescent="0.2">
      <c r="A453" t="s">
        <v>542</v>
      </c>
      <c r="B453" s="82" t="s">
        <v>1449</v>
      </c>
      <c r="C453" t="s">
        <v>1450</v>
      </c>
      <c r="D453" s="83">
        <v>640</v>
      </c>
      <c r="E453" s="84">
        <v>19.89</v>
      </c>
      <c r="F453" s="83">
        <v>41380</v>
      </c>
      <c r="G453" s="85">
        <v>8.8000000000000007</v>
      </c>
      <c r="H453" s="84">
        <v>10.45</v>
      </c>
      <c r="I453" s="84">
        <v>13.9</v>
      </c>
      <c r="J453" s="84">
        <v>17.3</v>
      </c>
      <c r="K453" s="84">
        <v>24.13</v>
      </c>
      <c r="L453" s="84">
        <v>30</v>
      </c>
      <c r="M453" s="83">
        <v>21730</v>
      </c>
      <c r="N453" s="83">
        <v>28910</v>
      </c>
      <c r="O453" s="83">
        <v>35990</v>
      </c>
      <c r="P453" s="83">
        <v>50190</v>
      </c>
      <c r="Q453" s="83">
        <v>62400</v>
      </c>
      <c r="R453" s="82" t="s">
        <v>10</v>
      </c>
      <c r="S453" s="82" t="s">
        <v>10</v>
      </c>
    </row>
    <row r="454" spans="1:20" x14ac:dyDescent="0.2">
      <c r="A454" t="s">
        <v>542</v>
      </c>
      <c r="B454" s="82" t="s">
        <v>1451</v>
      </c>
      <c r="C454" t="s">
        <v>1452</v>
      </c>
      <c r="D454" s="83">
        <v>630</v>
      </c>
      <c r="E454" s="84" t="s">
        <v>573</v>
      </c>
      <c r="F454" s="83">
        <v>82270</v>
      </c>
      <c r="G454" s="85">
        <v>0.8</v>
      </c>
      <c r="H454" s="84" t="s">
        <v>573</v>
      </c>
      <c r="I454" s="84" t="s">
        <v>573</v>
      </c>
      <c r="J454" s="84" t="s">
        <v>573</v>
      </c>
      <c r="K454" s="84" t="s">
        <v>573</v>
      </c>
      <c r="L454" s="84" t="s">
        <v>573</v>
      </c>
      <c r="M454" s="83">
        <v>47110</v>
      </c>
      <c r="N454" s="83">
        <v>65260</v>
      </c>
      <c r="O454" s="83">
        <v>80560</v>
      </c>
      <c r="P454" s="83">
        <v>98990</v>
      </c>
      <c r="Q454" s="83">
        <v>104920</v>
      </c>
      <c r="R454" s="82" t="s">
        <v>574</v>
      </c>
      <c r="S454" s="82" t="s">
        <v>10</v>
      </c>
      <c r="T454" t="s">
        <v>575</v>
      </c>
    </row>
    <row r="455" spans="1:20" x14ac:dyDescent="0.2">
      <c r="A455" t="s">
        <v>542</v>
      </c>
      <c r="B455" s="82" t="s">
        <v>1453</v>
      </c>
      <c r="C455" t="s">
        <v>1454</v>
      </c>
      <c r="D455" s="83">
        <v>620</v>
      </c>
      <c r="E455" s="84">
        <v>46</v>
      </c>
      <c r="F455" s="83">
        <v>95670</v>
      </c>
      <c r="G455" s="85">
        <v>3.1</v>
      </c>
      <c r="H455" s="84">
        <v>23.01</v>
      </c>
      <c r="I455" s="84">
        <v>28.74</v>
      </c>
      <c r="J455" s="84">
        <v>37.270000000000003</v>
      </c>
      <c r="K455" s="84">
        <v>56.29</v>
      </c>
      <c r="L455" s="84">
        <v>77.95</v>
      </c>
      <c r="M455" s="83">
        <v>47850</v>
      </c>
      <c r="N455" s="83">
        <v>59790</v>
      </c>
      <c r="O455" s="83">
        <v>77510</v>
      </c>
      <c r="P455" s="83">
        <v>117080</v>
      </c>
      <c r="Q455" s="83">
        <v>162130</v>
      </c>
      <c r="R455" s="82" t="s">
        <v>10</v>
      </c>
      <c r="S455" s="82" t="s">
        <v>10</v>
      </c>
    </row>
    <row r="456" spans="1:20" x14ac:dyDescent="0.2">
      <c r="A456" t="s">
        <v>542</v>
      </c>
      <c r="B456" s="82" t="s">
        <v>1455</v>
      </c>
      <c r="C456" t="s">
        <v>1456</v>
      </c>
      <c r="D456" s="83">
        <v>610</v>
      </c>
      <c r="E456" s="84">
        <v>32.659999999999997</v>
      </c>
      <c r="F456" s="83">
        <v>67940</v>
      </c>
      <c r="G456" s="85">
        <v>2.7</v>
      </c>
      <c r="H456" s="84">
        <v>22.24</v>
      </c>
      <c r="I456" s="84">
        <v>25.75</v>
      </c>
      <c r="J456" s="84">
        <v>31.72</v>
      </c>
      <c r="K456" s="84">
        <v>39.19</v>
      </c>
      <c r="L456" s="84">
        <v>42.12</v>
      </c>
      <c r="M456" s="83">
        <v>46250</v>
      </c>
      <c r="N456" s="83">
        <v>53560</v>
      </c>
      <c r="O456" s="83">
        <v>65980</v>
      </c>
      <c r="P456" s="83">
        <v>81500</v>
      </c>
      <c r="Q456" s="83">
        <v>87620</v>
      </c>
      <c r="R456" s="82" t="s">
        <v>10</v>
      </c>
      <c r="S456" s="82" t="s">
        <v>10</v>
      </c>
    </row>
    <row r="457" spans="1:20" x14ac:dyDescent="0.2">
      <c r="A457" t="s">
        <v>542</v>
      </c>
      <c r="B457" s="82" t="s">
        <v>1457</v>
      </c>
      <c r="C457" t="s">
        <v>1458</v>
      </c>
      <c r="D457" s="83">
        <v>610</v>
      </c>
      <c r="E457" s="84">
        <v>42.45</v>
      </c>
      <c r="F457" s="83">
        <v>88290</v>
      </c>
      <c r="G457" s="85">
        <v>3.4</v>
      </c>
      <c r="H457" s="84">
        <v>26.43</v>
      </c>
      <c r="I457" s="84">
        <v>39.020000000000003</v>
      </c>
      <c r="J457" s="84">
        <v>45.88</v>
      </c>
      <c r="K457" s="84">
        <v>47.09</v>
      </c>
      <c r="L457" s="84">
        <v>57.12</v>
      </c>
      <c r="M457" s="83">
        <v>54970</v>
      </c>
      <c r="N457" s="83">
        <v>81160</v>
      </c>
      <c r="O457" s="83">
        <v>95430</v>
      </c>
      <c r="P457" s="83">
        <v>97940</v>
      </c>
      <c r="Q457" s="83">
        <v>118800</v>
      </c>
      <c r="R457" s="82" t="s">
        <v>10</v>
      </c>
      <c r="S457" s="82" t="s">
        <v>10</v>
      </c>
    </row>
    <row r="458" spans="1:20" x14ac:dyDescent="0.2">
      <c r="A458" t="s">
        <v>542</v>
      </c>
      <c r="B458" s="82" t="s">
        <v>1459</v>
      </c>
      <c r="C458" t="s">
        <v>1460</v>
      </c>
      <c r="D458" s="83">
        <v>600</v>
      </c>
      <c r="E458" s="84">
        <v>16.32</v>
      </c>
      <c r="F458" s="83">
        <v>33940</v>
      </c>
      <c r="G458" s="85">
        <v>1.8</v>
      </c>
      <c r="H458" s="84">
        <v>12.68</v>
      </c>
      <c r="I458" s="84">
        <v>14.24</v>
      </c>
      <c r="J458" s="84">
        <v>16</v>
      </c>
      <c r="K458" s="84">
        <v>17.64</v>
      </c>
      <c r="L458" s="84">
        <v>21.92</v>
      </c>
      <c r="M458" s="83">
        <v>26380</v>
      </c>
      <c r="N458" s="83">
        <v>29630</v>
      </c>
      <c r="O458" s="83">
        <v>33280</v>
      </c>
      <c r="P458" s="83">
        <v>36680</v>
      </c>
      <c r="Q458" s="83">
        <v>45600</v>
      </c>
      <c r="R458" s="82" t="s">
        <v>10</v>
      </c>
      <c r="S458" s="82" t="s">
        <v>10</v>
      </c>
    </row>
    <row r="459" spans="1:20" x14ac:dyDescent="0.2">
      <c r="A459" t="s">
        <v>542</v>
      </c>
      <c r="B459" s="82" t="s">
        <v>1461</v>
      </c>
      <c r="C459" t="s">
        <v>1462</v>
      </c>
      <c r="D459" s="83">
        <v>600</v>
      </c>
      <c r="E459" s="84">
        <v>25.51</v>
      </c>
      <c r="F459" s="83">
        <v>53060</v>
      </c>
      <c r="G459" s="85">
        <v>2.7</v>
      </c>
      <c r="H459" s="84">
        <v>16.96</v>
      </c>
      <c r="I459" s="84">
        <v>20.88</v>
      </c>
      <c r="J459" s="84">
        <v>23.2</v>
      </c>
      <c r="K459" s="84">
        <v>27.46</v>
      </c>
      <c r="L459" s="84">
        <v>35.44</v>
      </c>
      <c r="M459" s="83">
        <v>35270</v>
      </c>
      <c r="N459" s="83">
        <v>43430</v>
      </c>
      <c r="O459" s="83">
        <v>48250</v>
      </c>
      <c r="P459" s="83">
        <v>57120</v>
      </c>
      <c r="Q459" s="83">
        <v>73710</v>
      </c>
      <c r="R459" s="82" t="s">
        <v>10</v>
      </c>
      <c r="S459" s="82" t="s">
        <v>10</v>
      </c>
    </row>
    <row r="460" spans="1:20" x14ac:dyDescent="0.2">
      <c r="A460" t="s">
        <v>542</v>
      </c>
      <c r="B460" s="82" t="s">
        <v>1463</v>
      </c>
      <c r="C460" t="s">
        <v>1464</v>
      </c>
      <c r="D460" s="83">
        <v>590</v>
      </c>
      <c r="E460" s="84">
        <v>83.02</v>
      </c>
      <c r="F460" s="83">
        <v>172690</v>
      </c>
      <c r="G460" s="85">
        <v>1.2</v>
      </c>
      <c r="H460" s="84">
        <v>57.19</v>
      </c>
      <c r="I460" s="84">
        <v>77.709999999999994</v>
      </c>
      <c r="J460" s="84">
        <v>86.85</v>
      </c>
      <c r="K460" s="84">
        <v>94.73</v>
      </c>
      <c r="L460" s="84">
        <v>101.76</v>
      </c>
      <c r="M460" s="83">
        <v>118960</v>
      </c>
      <c r="N460" s="83">
        <v>161640</v>
      </c>
      <c r="O460" s="83">
        <v>180650</v>
      </c>
      <c r="P460" s="83">
        <v>197040</v>
      </c>
      <c r="Q460" s="83">
        <v>211660</v>
      </c>
      <c r="R460" s="82" t="s">
        <v>10</v>
      </c>
      <c r="S460" s="82" t="s">
        <v>10</v>
      </c>
    </row>
    <row r="461" spans="1:20" x14ac:dyDescent="0.2">
      <c r="A461" t="s">
        <v>542</v>
      </c>
      <c r="B461" s="82" t="s">
        <v>1465</v>
      </c>
      <c r="C461" t="s">
        <v>1466</v>
      </c>
      <c r="D461" s="83">
        <v>580</v>
      </c>
      <c r="E461" s="84">
        <v>54.01</v>
      </c>
      <c r="F461" s="83">
        <v>112330</v>
      </c>
      <c r="G461" s="85">
        <v>3.8</v>
      </c>
      <c r="H461" s="84">
        <v>29.28</v>
      </c>
      <c r="I461" s="84">
        <v>35.71</v>
      </c>
      <c r="J461" s="84">
        <v>47.69</v>
      </c>
      <c r="K461" s="84">
        <v>65.33</v>
      </c>
      <c r="L461" s="84">
        <v>82.32</v>
      </c>
      <c r="M461" s="83">
        <v>60910</v>
      </c>
      <c r="N461" s="83">
        <v>74270</v>
      </c>
      <c r="O461" s="83">
        <v>99200</v>
      </c>
      <c r="P461" s="83">
        <v>135880</v>
      </c>
      <c r="Q461" s="83">
        <v>171220</v>
      </c>
      <c r="R461" s="82" t="s">
        <v>10</v>
      </c>
      <c r="S461" s="82" t="s">
        <v>10</v>
      </c>
    </row>
    <row r="462" spans="1:20" x14ac:dyDescent="0.2">
      <c r="A462" t="s">
        <v>542</v>
      </c>
      <c r="B462" s="82" t="s">
        <v>1467</v>
      </c>
      <c r="C462" t="s">
        <v>1468</v>
      </c>
      <c r="D462" s="83">
        <v>580</v>
      </c>
      <c r="E462" s="84">
        <v>16.34</v>
      </c>
      <c r="F462" s="83">
        <v>34000</v>
      </c>
      <c r="G462" s="85">
        <v>0.6</v>
      </c>
      <c r="H462" s="84">
        <v>13.17</v>
      </c>
      <c r="I462" s="84">
        <v>15.4</v>
      </c>
      <c r="J462" s="84">
        <v>16.45</v>
      </c>
      <c r="K462" s="84">
        <v>16.829999999999998</v>
      </c>
      <c r="L462" s="84">
        <v>18.54</v>
      </c>
      <c r="M462" s="83">
        <v>27400</v>
      </c>
      <c r="N462" s="83">
        <v>32030</v>
      </c>
      <c r="O462" s="83">
        <v>34220</v>
      </c>
      <c r="P462" s="83">
        <v>35010</v>
      </c>
      <c r="Q462" s="83">
        <v>38570</v>
      </c>
      <c r="R462" s="82" t="s">
        <v>10</v>
      </c>
      <c r="S462" s="82" t="s">
        <v>10</v>
      </c>
    </row>
    <row r="463" spans="1:20" x14ac:dyDescent="0.2">
      <c r="A463" t="s">
        <v>542</v>
      </c>
      <c r="B463" s="82" t="s">
        <v>1469</v>
      </c>
      <c r="C463" t="s">
        <v>1470</v>
      </c>
      <c r="D463" s="83">
        <v>580</v>
      </c>
      <c r="E463" s="84">
        <v>21.35</v>
      </c>
      <c r="F463" s="83">
        <v>44410</v>
      </c>
      <c r="G463" s="85">
        <v>6</v>
      </c>
      <c r="H463" s="84">
        <v>13.47</v>
      </c>
      <c r="I463" s="84">
        <v>15.77</v>
      </c>
      <c r="J463" s="84">
        <v>19.690000000000001</v>
      </c>
      <c r="K463" s="84">
        <v>23.28</v>
      </c>
      <c r="L463" s="84">
        <v>30.2</v>
      </c>
      <c r="M463" s="83">
        <v>28020</v>
      </c>
      <c r="N463" s="83">
        <v>32810</v>
      </c>
      <c r="O463" s="83">
        <v>40960</v>
      </c>
      <c r="P463" s="83">
        <v>48410</v>
      </c>
      <c r="Q463" s="83">
        <v>62820</v>
      </c>
      <c r="R463" s="82" t="s">
        <v>10</v>
      </c>
      <c r="S463" s="82" t="s">
        <v>10</v>
      </c>
    </row>
    <row r="464" spans="1:20" x14ac:dyDescent="0.2">
      <c r="A464" t="s">
        <v>542</v>
      </c>
      <c r="B464" s="82" t="s">
        <v>1471</v>
      </c>
      <c r="C464" t="s">
        <v>1472</v>
      </c>
      <c r="D464" s="83">
        <v>570</v>
      </c>
      <c r="E464" s="84">
        <v>54.54</v>
      </c>
      <c r="F464" s="83">
        <v>113430</v>
      </c>
      <c r="G464" s="85">
        <v>2.2000000000000002</v>
      </c>
      <c r="H464" s="84">
        <v>29.82</v>
      </c>
      <c r="I464" s="84">
        <v>38.61</v>
      </c>
      <c r="J464" s="84">
        <v>47.91</v>
      </c>
      <c r="K464" s="84">
        <v>64.8</v>
      </c>
      <c r="L464" s="84">
        <v>81.96</v>
      </c>
      <c r="M464" s="83">
        <v>62030</v>
      </c>
      <c r="N464" s="83">
        <v>80310</v>
      </c>
      <c r="O464" s="83">
        <v>99660</v>
      </c>
      <c r="P464" s="83">
        <v>134780</v>
      </c>
      <c r="Q464" s="83">
        <v>170470</v>
      </c>
      <c r="R464" s="82" t="s">
        <v>10</v>
      </c>
      <c r="S464" s="82" t="s">
        <v>10</v>
      </c>
      <c r="T464" t="s">
        <v>575</v>
      </c>
    </row>
    <row r="465" spans="1:20" x14ac:dyDescent="0.2">
      <c r="A465" t="s">
        <v>542</v>
      </c>
      <c r="B465" s="82" t="s">
        <v>1473</v>
      </c>
      <c r="C465" t="s">
        <v>1474</v>
      </c>
      <c r="D465" s="83">
        <v>560</v>
      </c>
      <c r="E465" s="84">
        <v>20.309999999999999</v>
      </c>
      <c r="F465" s="83">
        <v>42240</v>
      </c>
      <c r="G465" s="85">
        <v>2</v>
      </c>
      <c r="H465" s="84">
        <v>12.55</v>
      </c>
      <c r="I465" s="84">
        <v>16.79</v>
      </c>
      <c r="J465" s="84">
        <v>21.29</v>
      </c>
      <c r="K465" s="84">
        <v>22.59</v>
      </c>
      <c r="L465" s="84">
        <v>24.71</v>
      </c>
      <c r="M465" s="83">
        <v>26110</v>
      </c>
      <c r="N465" s="83">
        <v>34930</v>
      </c>
      <c r="O465" s="83">
        <v>44290</v>
      </c>
      <c r="P465" s="83">
        <v>46990</v>
      </c>
      <c r="Q465" s="83">
        <v>51400</v>
      </c>
      <c r="R465" s="82" t="s">
        <v>10</v>
      </c>
      <c r="S465" s="82" t="s">
        <v>10</v>
      </c>
    </row>
    <row r="466" spans="1:20" x14ac:dyDescent="0.2">
      <c r="A466" t="s">
        <v>542</v>
      </c>
      <c r="B466" s="82" t="s">
        <v>1475</v>
      </c>
      <c r="C466" t="s">
        <v>1476</v>
      </c>
      <c r="D466" s="83">
        <v>560</v>
      </c>
      <c r="E466" s="84">
        <v>19.07</v>
      </c>
      <c r="F466" s="83">
        <v>39660</v>
      </c>
      <c r="G466" s="85">
        <v>1.7</v>
      </c>
      <c r="H466" s="84">
        <v>14.49</v>
      </c>
      <c r="I466" s="84">
        <v>16.329999999999998</v>
      </c>
      <c r="J466" s="84">
        <v>17.59</v>
      </c>
      <c r="K466" s="84">
        <v>21.4</v>
      </c>
      <c r="L466" s="84">
        <v>24.28</v>
      </c>
      <c r="M466" s="83">
        <v>30130</v>
      </c>
      <c r="N466" s="83">
        <v>33960</v>
      </c>
      <c r="O466" s="83">
        <v>36580</v>
      </c>
      <c r="P466" s="83">
        <v>44520</v>
      </c>
      <c r="Q466" s="83">
        <v>50500</v>
      </c>
      <c r="R466" s="82" t="s">
        <v>10</v>
      </c>
      <c r="S466" s="82" t="s">
        <v>10</v>
      </c>
    </row>
    <row r="467" spans="1:20" x14ac:dyDescent="0.2">
      <c r="A467" t="s">
        <v>542</v>
      </c>
      <c r="B467" s="82" t="s">
        <v>1477</v>
      </c>
      <c r="C467" t="s">
        <v>1478</v>
      </c>
      <c r="D467" s="83">
        <v>550</v>
      </c>
      <c r="E467" s="84">
        <v>44.67</v>
      </c>
      <c r="F467" s="83">
        <v>92910</v>
      </c>
      <c r="G467" s="85">
        <v>2.5</v>
      </c>
      <c r="H467" s="84">
        <v>25.91</v>
      </c>
      <c r="I467" s="84">
        <v>31.09</v>
      </c>
      <c r="J467" s="84">
        <v>42.57</v>
      </c>
      <c r="K467" s="84">
        <v>57.35</v>
      </c>
      <c r="L467" s="84">
        <v>66.739999999999995</v>
      </c>
      <c r="M467" s="83">
        <v>53890</v>
      </c>
      <c r="N467" s="83">
        <v>64670</v>
      </c>
      <c r="O467" s="83">
        <v>88550</v>
      </c>
      <c r="P467" s="83">
        <v>119290</v>
      </c>
      <c r="Q467" s="83">
        <v>138820</v>
      </c>
      <c r="R467" s="82" t="s">
        <v>10</v>
      </c>
      <c r="S467" s="82" t="s">
        <v>10</v>
      </c>
    </row>
    <row r="468" spans="1:20" x14ac:dyDescent="0.2">
      <c r="A468" t="s">
        <v>542</v>
      </c>
      <c r="B468" s="82" t="s">
        <v>1479</v>
      </c>
      <c r="C468" t="s">
        <v>1480</v>
      </c>
      <c r="D468" s="83">
        <v>540</v>
      </c>
      <c r="E468" s="84">
        <v>42.31</v>
      </c>
      <c r="F468" s="83">
        <v>88000</v>
      </c>
      <c r="G468" s="85">
        <v>3</v>
      </c>
      <c r="H468" s="84">
        <v>25.25</v>
      </c>
      <c r="I468" s="84">
        <v>30.83</v>
      </c>
      <c r="J468" s="84">
        <v>39</v>
      </c>
      <c r="K468" s="84">
        <v>52.31</v>
      </c>
      <c r="L468" s="84">
        <v>59.54</v>
      </c>
      <c r="M468" s="83">
        <v>52520</v>
      </c>
      <c r="N468" s="83">
        <v>64120</v>
      </c>
      <c r="O468" s="83">
        <v>81120</v>
      </c>
      <c r="P468" s="83">
        <v>108810</v>
      </c>
      <c r="Q468" s="83">
        <v>123830</v>
      </c>
      <c r="R468" s="82" t="s">
        <v>10</v>
      </c>
      <c r="S468" s="82" t="s">
        <v>10</v>
      </c>
    </row>
    <row r="469" spans="1:20" x14ac:dyDescent="0.2">
      <c r="A469" t="s">
        <v>542</v>
      </c>
      <c r="B469" s="82" t="s">
        <v>1481</v>
      </c>
      <c r="C469" t="s">
        <v>1482</v>
      </c>
      <c r="D469" s="83">
        <v>540</v>
      </c>
      <c r="E469" s="84">
        <v>28.32</v>
      </c>
      <c r="F469" s="83">
        <v>58900</v>
      </c>
      <c r="G469" s="85">
        <v>3.1</v>
      </c>
      <c r="H469" s="84">
        <v>18.61</v>
      </c>
      <c r="I469" s="84">
        <v>21.54</v>
      </c>
      <c r="J469" s="84">
        <v>27.75</v>
      </c>
      <c r="K469" s="84">
        <v>30.34</v>
      </c>
      <c r="L469" s="84">
        <v>36.53</v>
      </c>
      <c r="M469" s="83">
        <v>38700</v>
      </c>
      <c r="N469" s="83">
        <v>44800</v>
      </c>
      <c r="O469" s="83">
        <v>57720</v>
      </c>
      <c r="P469" s="83">
        <v>63100</v>
      </c>
      <c r="Q469" s="83">
        <v>75990</v>
      </c>
      <c r="R469" s="82" t="s">
        <v>10</v>
      </c>
      <c r="S469" s="82" t="s">
        <v>10</v>
      </c>
    </row>
    <row r="470" spans="1:20" x14ac:dyDescent="0.2">
      <c r="A470" t="s">
        <v>542</v>
      </c>
      <c r="B470" s="82" t="s">
        <v>1483</v>
      </c>
      <c r="C470" t="s">
        <v>1484</v>
      </c>
      <c r="D470" s="83">
        <v>530</v>
      </c>
      <c r="E470" s="84">
        <v>43.53</v>
      </c>
      <c r="F470" s="83">
        <v>90550</v>
      </c>
      <c r="G470" s="85">
        <v>18.3</v>
      </c>
      <c r="H470" s="84">
        <v>22.42</v>
      </c>
      <c r="I470" s="84">
        <v>28.67</v>
      </c>
      <c r="J470" s="84">
        <v>40.11</v>
      </c>
      <c r="K470" s="84">
        <v>56.78</v>
      </c>
      <c r="L470" s="84">
        <v>62.23</v>
      </c>
      <c r="M470" s="83">
        <v>46640</v>
      </c>
      <c r="N470" s="83">
        <v>59630</v>
      </c>
      <c r="O470" s="83">
        <v>83440</v>
      </c>
      <c r="P470" s="83">
        <v>118090</v>
      </c>
      <c r="Q470" s="83">
        <v>129440</v>
      </c>
      <c r="R470" s="82" t="s">
        <v>10</v>
      </c>
      <c r="S470" s="82" t="s">
        <v>10</v>
      </c>
    </row>
    <row r="471" spans="1:20" x14ac:dyDescent="0.2">
      <c r="A471" t="s">
        <v>542</v>
      </c>
      <c r="B471" s="82" t="s">
        <v>1485</v>
      </c>
      <c r="C471" t="s">
        <v>1486</v>
      </c>
      <c r="D471" s="83">
        <v>530</v>
      </c>
      <c r="E471" s="84">
        <v>30.58</v>
      </c>
      <c r="F471" s="83">
        <v>63610</v>
      </c>
      <c r="G471" s="85">
        <v>0.3</v>
      </c>
      <c r="H471" s="84">
        <v>25.91</v>
      </c>
      <c r="I471" s="84">
        <v>25.91</v>
      </c>
      <c r="J471" s="84">
        <v>27.21</v>
      </c>
      <c r="K471" s="84">
        <v>31.32</v>
      </c>
      <c r="L471" s="84">
        <v>44.54</v>
      </c>
      <c r="M471" s="83">
        <v>53890</v>
      </c>
      <c r="N471" s="83">
        <v>53890</v>
      </c>
      <c r="O471" s="83">
        <v>56600</v>
      </c>
      <c r="P471" s="83">
        <v>65140</v>
      </c>
      <c r="Q471" s="83">
        <v>92650</v>
      </c>
      <c r="R471" s="82" t="s">
        <v>10</v>
      </c>
      <c r="S471" s="82" t="s">
        <v>10</v>
      </c>
    </row>
    <row r="472" spans="1:20" x14ac:dyDescent="0.2">
      <c r="A472" t="s">
        <v>542</v>
      </c>
      <c r="B472" s="82" t="s">
        <v>1487</v>
      </c>
      <c r="C472" t="s">
        <v>1488</v>
      </c>
      <c r="D472" s="83">
        <v>530</v>
      </c>
      <c r="E472" s="84">
        <v>28.34</v>
      </c>
      <c r="F472" s="83">
        <v>58940</v>
      </c>
      <c r="G472" s="85">
        <v>2.9</v>
      </c>
      <c r="H472" s="84">
        <v>15.95</v>
      </c>
      <c r="I472" s="84">
        <v>17.47</v>
      </c>
      <c r="J472" s="84">
        <v>22.78</v>
      </c>
      <c r="K472" s="84">
        <v>41.86</v>
      </c>
      <c r="L472" s="84">
        <v>43.86</v>
      </c>
      <c r="M472" s="83">
        <v>33180</v>
      </c>
      <c r="N472" s="83">
        <v>36340</v>
      </c>
      <c r="O472" s="83">
        <v>47380</v>
      </c>
      <c r="P472" s="83">
        <v>87060</v>
      </c>
      <c r="Q472" s="83">
        <v>91230</v>
      </c>
      <c r="R472" s="82" t="s">
        <v>10</v>
      </c>
      <c r="S472" s="82" t="s">
        <v>10</v>
      </c>
    </row>
    <row r="473" spans="1:20" x14ac:dyDescent="0.2">
      <c r="A473" t="s">
        <v>542</v>
      </c>
      <c r="B473" s="82" t="s">
        <v>1489</v>
      </c>
      <c r="C473" t="s">
        <v>1490</v>
      </c>
      <c r="D473" s="83">
        <v>530</v>
      </c>
      <c r="E473" s="84">
        <v>22.89</v>
      </c>
      <c r="F473" s="83">
        <v>47610</v>
      </c>
      <c r="G473" s="85">
        <v>2.5</v>
      </c>
      <c r="H473" s="84">
        <v>16.649999999999999</v>
      </c>
      <c r="I473" s="84">
        <v>18.739999999999998</v>
      </c>
      <c r="J473" s="84">
        <v>24.31</v>
      </c>
      <c r="K473" s="84">
        <v>24.31</v>
      </c>
      <c r="L473" s="84">
        <v>29.14</v>
      </c>
      <c r="M473" s="83">
        <v>34640</v>
      </c>
      <c r="N473" s="83">
        <v>38990</v>
      </c>
      <c r="O473" s="83">
        <v>50560</v>
      </c>
      <c r="P473" s="83">
        <v>50560</v>
      </c>
      <c r="Q473" s="83">
        <v>60600</v>
      </c>
      <c r="R473" s="82" t="s">
        <v>10</v>
      </c>
      <c r="S473" s="82" t="s">
        <v>10</v>
      </c>
    </row>
    <row r="474" spans="1:20" x14ac:dyDescent="0.2">
      <c r="A474" t="s">
        <v>542</v>
      </c>
      <c r="B474" s="82" t="s">
        <v>1491</v>
      </c>
      <c r="C474" t="s">
        <v>1492</v>
      </c>
      <c r="D474" s="83">
        <v>530</v>
      </c>
      <c r="E474" s="84">
        <v>21.2</v>
      </c>
      <c r="F474" s="83">
        <v>44100</v>
      </c>
      <c r="G474" s="85">
        <v>2.2000000000000002</v>
      </c>
      <c r="H474" s="84">
        <v>15.11</v>
      </c>
      <c r="I474" s="84">
        <v>17.739999999999998</v>
      </c>
      <c r="J474" s="84">
        <v>22.29</v>
      </c>
      <c r="K474" s="84">
        <v>22.94</v>
      </c>
      <c r="L474" s="84">
        <v>24.1</v>
      </c>
      <c r="M474" s="83">
        <v>31440</v>
      </c>
      <c r="N474" s="83">
        <v>36900</v>
      </c>
      <c r="O474" s="83">
        <v>46360</v>
      </c>
      <c r="P474" s="83">
        <v>47710</v>
      </c>
      <c r="Q474" s="83">
        <v>50120</v>
      </c>
      <c r="R474" s="82" t="s">
        <v>10</v>
      </c>
      <c r="S474" s="82" t="s">
        <v>10</v>
      </c>
    </row>
    <row r="475" spans="1:20" x14ac:dyDescent="0.2">
      <c r="A475" t="s">
        <v>542</v>
      </c>
      <c r="B475" s="82" t="s">
        <v>1493</v>
      </c>
      <c r="C475" t="s">
        <v>1494</v>
      </c>
      <c r="D475" s="83">
        <v>530</v>
      </c>
      <c r="E475" s="84">
        <v>25.41</v>
      </c>
      <c r="F475" s="83">
        <v>52840</v>
      </c>
      <c r="G475" s="85">
        <v>1.9</v>
      </c>
      <c r="H475" s="84">
        <v>17.61</v>
      </c>
      <c r="I475" s="84">
        <v>21.92</v>
      </c>
      <c r="J475" s="84">
        <v>25.48</v>
      </c>
      <c r="K475" s="84">
        <v>28.55</v>
      </c>
      <c r="L475" s="84">
        <v>32.83</v>
      </c>
      <c r="M475" s="83">
        <v>36620</v>
      </c>
      <c r="N475" s="83">
        <v>45590</v>
      </c>
      <c r="O475" s="83">
        <v>52990</v>
      </c>
      <c r="P475" s="83">
        <v>59380</v>
      </c>
      <c r="Q475" s="83">
        <v>68280</v>
      </c>
      <c r="R475" s="82" t="s">
        <v>10</v>
      </c>
      <c r="S475" s="82" t="s">
        <v>10</v>
      </c>
    </row>
    <row r="476" spans="1:20" x14ac:dyDescent="0.2">
      <c r="A476" t="s">
        <v>542</v>
      </c>
      <c r="B476" s="82" t="s">
        <v>1495</v>
      </c>
      <c r="C476" t="s">
        <v>1496</v>
      </c>
      <c r="D476" s="83">
        <v>530</v>
      </c>
      <c r="E476" s="84">
        <v>18.55</v>
      </c>
      <c r="F476" s="83">
        <v>38580</v>
      </c>
      <c r="G476" s="85">
        <v>3.3</v>
      </c>
      <c r="H476" s="84">
        <v>12.07</v>
      </c>
      <c r="I476" s="84">
        <v>14.43</v>
      </c>
      <c r="J476" s="84">
        <v>17.71</v>
      </c>
      <c r="K476" s="84">
        <v>22.96</v>
      </c>
      <c r="L476" s="84">
        <v>24.98</v>
      </c>
      <c r="M476" s="83">
        <v>25100</v>
      </c>
      <c r="N476" s="83">
        <v>30010</v>
      </c>
      <c r="O476" s="83">
        <v>36830</v>
      </c>
      <c r="P476" s="83">
        <v>47750</v>
      </c>
      <c r="Q476" s="83">
        <v>51960</v>
      </c>
      <c r="R476" s="82" t="s">
        <v>10</v>
      </c>
      <c r="S476" s="82" t="s">
        <v>10</v>
      </c>
    </row>
    <row r="477" spans="1:20" x14ac:dyDescent="0.2">
      <c r="A477" t="s">
        <v>542</v>
      </c>
      <c r="B477" s="82" t="s">
        <v>1497</v>
      </c>
      <c r="C477" t="s">
        <v>1498</v>
      </c>
      <c r="D477" s="83">
        <v>520</v>
      </c>
      <c r="E477" s="84" t="s">
        <v>573</v>
      </c>
      <c r="F477" s="83">
        <v>67690</v>
      </c>
      <c r="G477" s="85">
        <v>0.4</v>
      </c>
      <c r="H477" s="84" t="s">
        <v>573</v>
      </c>
      <c r="I477" s="84" t="s">
        <v>573</v>
      </c>
      <c r="J477" s="84" t="s">
        <v>573</v>
      </c>
      <c r="K477" s="84" t="s">
        <v>573</v>
      </c>
      <c r="L477" s="84" t="s">
        <v>573</v>
      </c>
      <c r="M477" s="83">
        <v>61210</v>
      </c>
      <c r="N477" s="83">
        <v>64950</v>
      </c>
      <c r="O477" s="83">
        <v>67800</v>
      </c>
      <c r="P477" s="83">
        <v>68730</v>
      </c>
      <c r="Q477" s="83">
        <v>77250</v>
      </c>
      <c r="R477" s="82" t="s">
        <v>574</v>
      </c>
      <c r="S477" s="82" t="s">
        <v>10</v>
      </c>
      <c r="T477" t="s">
        <v>575</v>
      </c>
    </row>
    <row r="478" spans="1:20" x14ac:dyDescent="0.2">
      <c r="A478" t="s">
        <v>542</v>
      </c>
      <c r="B478" s="82" t="s">
        <v>1499</v>
      </c>
      <c r="C478" t="s">
        <v>1500</v>
      </c>
      <c r="D478" s="83">
        <v>520</v>
      </c>
      <c r="E478" s="84">
        <v>24.56</v>
      </c>
      <c r="F478" s="83">
        <v>51090</v>
      </c>
      <c r="G478" s="85">
        <v>2.9</v>
      </c>
      <c r="H478" s="84">
        <v>16.690000000000001</v>
      </c>
      <c r="I478" s="84">
        <v>16.690000000000001</v>
      </c>
      <c r="J478" s="84">
        <v>19.61</v>
      </c>
      <c r="K478" s="84">
        <v>31.65</v>
      </c>
      <c r="L478" s="84">
        <v>37.85</v>
      </c>
      <c r="M478" s="83">
        <v>34710</v>
      </c>
      <c r="N478" s="83">
        <v>34710</v>
      </c>
      <c r="O478" s="83">
        <v>40780</v>
      </c>
      <c r="P478" s="83">
        <v>65830</v>
      </c>
      <c r="Q478" s="83">
        <v>78730</v>
      </c>
      <c r="R478" s="82" t="s">
        <v>10</v>
      </c>
      <c r="S478" s="82" t="s">
        <v>10</v>
      </c>
    </row>
    <row r="479" spans="1:20" x14ac:dyDescent="0.2">
      <c r="A479" t="s">
        <v>542</v>
      </c>
      <c r="B479" s="82" t="s">
        <v>1501</v>
      </c>
      <c r="C479" t="s">
        <v>1502</v>
      </c>
      <c r="D479" s="83">
        <v>510</v>
      </c>
      <c r="E479" s="84">
        <v>36.03</v>
      </c>
      <c r="F479" s="83">
        <v>74940</v>
      </c>
      <c r="G479" s="85">
        <v>4</v>
      </c>
      <c r="H479" s="84">
        <v>19.559999999999999</v>
      </c>
      <c r="I479" s="84">
        <v>20.76</v>
      </c>
      <c r="J479" s="84">
        <v>32.07</v>
      </c>
      <c r="K479" s="84">
        <v>45.29</v>
      </c>
      <c r="L479" s="84">
        <v>54.59</v>
      </c>
      <c r="M479" s="83">
        <v>40670</v>
      </c>
      <c r="N479" s="83">
        <v>43170</v>
      </c>
      <c r="O479" s="83">
        <v>66710</v>
      </c>
      <c r="P479" s="83">
        <v>94200</v>
      </c>
      <c r="Q479" s="83">
        <v>113550</v>
      </c>
      <c r="R479" s="82" t="s">
        <v>10</v>
      </c>
      <c r="S479" s="82" t="s">
        <v>10</v>
      </c>
      <c r="T479" t="s">
        <v>575</v>
      </c>
    </row>
    <row r="480" spans="1:20" x14ac:dyDescent="0.2">
      <c r="A480" t="s">
        <v>542</v>
      </c>
      <c r="B480" s="82" t="s">
        <v>1503</v>
      </c>
      <c r="C480" t="s">
        <v>1504</v>
      </c>
      <c r="D480" s="83">
        <v>510</v>
      </c>
      <c r="E480" s="84">
        <v>59.17</v>
      </c>
      <c r="F480" s="83">
        <v>123060</v>
      </c>
      <c r="G480" s="85">
        <v>17.100000000000001</v>
      </c>
      <c r="H480" s="84">
        <v>39.68</v>
      </c>
      <c r="I480" s="84">
        <v>39.68</v>
      </c>
      <c r="J480" s="84">
        <v>50.59</v>
      </c>
      <c r="K480" s="84">
        <v>69.069999999999993</v>
      </c>
      <c r="L480" s="84">
        <v>107.08</v>
      </c>
      <c r="M480" s="83">
        <v>82540</v>
      </c>
      <c r="N480" s="83">
        <v>82540</v>
      </c>
      <c r="O480" s="83">
        <v>105220</v>
      </c>
      <c r="P480" s="83">
        <v>143670</v>
      </c>
      <c r="Q480" s="83">
        <v>222720</v>
      </c>
      <c r="R480" s="82" t="s">
        <v>10</v>
      </c>
      <c r="S480" s="82" t="s">
        <v>10</v>
      </c>
    </row>
    <row r="481" spans="1:20" x14ac:dyDescent="0.2">
      <c r="A481" t="s">
        <v>542</v>
      </c>
      <c r="B481" s="82" t="s">
        <v>1505</v>
      </c>
      <c r="C481" t="s">
        <v>1506</v>
      </c>
      <c r="D481" s="83">
        <v>510</v>
      </c>
      <c r="E481" s="84">
        <v>47.53</v>
      </c>
      <c r="F481" s="83">
        <v>98860</v>
      </c>
      <c r="G481" s="85">
        <v>5.7</v>
      </c>
      <c r="H481" s="84">
        <v>25.49</v>
      </c>
      <c r="I481" s="84">
        <v>32.01</v>
      </c>
      <c r="J481" s="84">
        <v>42.18</v>
      </c>
      <c r="K481" s="84">
        <v>56.47</v>
      </c>
      <c r="L481" s="84">
        <v>73.2</v>
      </c>
      <c r="M481" s="83">
        <v>53020</v>
      </c>
      <c r="N481" s="83">
        <v>66580</v>
      </c>
      <c r="O481" s="83">
        <v>87730</v>
      </c>
      <c r="P481" s="83">
        <v>117460</v>
      </c>
      <c r="Q481" s="83">
        <v>152260</v>
      </c>
      <c r="R481" s="82" t="s">
        <v>10</v>
      </c>
      <c r="S481" s="82" t="s">
        <v>10</v>
      </c>
    </row>
    <row r="482" spans="1:20" x14ac:dyDescent="0.2">
      <c r="A482" t="s">
        <v>542</v>
      </c>
      <c r="B482" s="82" t="s">
        <v>1507</v>
      </c>
      <c r="C482" t="s">
        <v>1508</v>
      </c>
      <c r="D482" s="83">
        <v>510</v>
      </c>
      <c r="E482" s="84">
        <v>15.36</v>
      </c>
      <c r="F482" s="83">
        <v>31960</v>
      </c>
      <c r="G482" s="85">
        <v>3.2</v>
      </c>
      <c r="H482" s="84">
        <v>11.45</v>
      </c>
      <c r="I482" s="84">
        <v>14.47</v>
      </c>
      <c r="J482" s="84">
        <v>14.98</v>
      </c>
      <c r="K482" s="84">
        <v>17.21</v>
      </c>
      <c r="L482" s="84">
        <v>17.309999999999999</v>
      </c>
      <c r="M482" s="83">
        <v>23810</v>
      </c>
      <c r="N482" s="83">
        <v>30090</v>
      </c>
      <c r="O482" s="83">
        <v>31150</v>
      </c>
      <c r="P482" s="83">
        <v>35800</v>
      </c>
      <c r="Q482" s="83">
        <v>36010</v>
      </c>
      <c r="R482" s="82" t="s">
        <v>10</v>
      </c>
      <c r="S482" s="82" t="s">
        <v>10</v>
      </c>
    </row>
    <row r="483" spans="1:20" x14ac:dyDescent="0.2">
      <c r="A483" t="s">
        <v>542</v>
      </c>
      <c r="B483" s="82" t="s">
        <v>1509</v>
      </c>
      <c r="C483" t="s">
        <v>1510</v>
      </c>
      <c r="D483" s="83">
        <v>500</v>
      </c>
      <c r="E483" s="84">
        <v>35.56</v>
      </c>
      <c r="F483" s="83">
        <v>73960</v>
      </c>
      <c r="G483" s="85">
        <v>2.5</v>
      </c>
      <c r="H483" s="84">
        <v>17.079999999999998</v>
      </c>
      <c r="I483" s="84">
        <v>22.64</v>
      </c>
      <c r="J483" s="84">
        <v>28.38</v>
      </c>
      <c r="K483" s="84">
        <v>46.24</v>
      </c>
      <c r="L483" s="84">
        <v>59.87</v>
      </c>
      <c r="M483" s="83">
        <v>35530</v>
      </c>
      <c r="N483" s="83">
        <v>47080</v>
      </c>
      <c r="O483" s="83">
        <v>59040</v>
      </c>
      <c r="P483" s="83">
        <v>96180</v>
      </c>
      <c r="Q483" s="83">
        <v>124530</v>
      </c>
      <c r="R483" s="82" t="s">
        <v>10</v>
      </c>
      <c r="S483" s="82" t="s">
        <v>10</v>
      </c>
      <c r="T483" t="s">
        <v>575</v>
      </c>
    </row>
    <row r="484" spans="1:20" x14ac:dyDescent="0.2">
      <c r="A484" t="s">
        <v>542</v>
      </c>
      <c r="B484" s="82" t="s">
        <v>1511</v>
      </c>
      <c r="C484" t="s">
        <v>1512</v>
      </c>
      <c r="D484" s="83">
        <v>500</v>
      </c>
      <c r="E484" s="84" t="s">
        <v>573</v>
      </c>
      <c r="F484" s="83">
        <v>79960</v>
      </c>
      <c r="G484" s="85">
        <v>2.1</v>
      </c>
      <c r="H484" s="84" t="s">
        <v>573</v>
      </c>
      <c r="I484" s="84" t="s">
        <v>573</v>
      </c>
      <c r="J484" s="84" t="s">
        <v>573</v>
      </c>
      <c r="K484" s="84" t="s">
        <v>573</v>
      </c>
      <c r="L484" s="84" t="s">
        <v>573</v>
      </c>
      <c r="M484" s="83">
        <v>34550</v>
      </c>
      <c r="N484" s="83">
        <v>49780</v>
      </c>
      <c r="O484" s="83">
        <v>71570</v>
      </c>
      <c r="P484" s="83">
        <v>99010</v>
      </c>
      <c r="Q484" s="83">
        <v>125560</v>
      </c>
      <c r="R484" s="82" t="s">
        <v>574</v>
      </c>
      <c r="S484" s="82" t="s">
        <v>10</v>
      </c>
      <c r="T484" t="s">
        <v>575</v>
      </c>
    </row>
    <row r="485" spans="1:20" x14ac:dyDescent="0.2">
      <c r="A485" t="s">
        <v>542</v>
      </c>
      <c r="B485" s="82" t="s">
        <v>1513</v>
      </c>
      <c r="C485" t="s">
        <v>1514</v>
      </c>
      <c r="D485" s="83">
        <v>500</v>
      </c>
      <c r="E485" s="84" t="s">
        <v>573</v>
      </c>
      <c r="F485" s="83">
        <v>65850</v>
      </c>
      <c r="G485" s="85">
        <v>1.2</v>
      </c>
      <c r="H485" s="84" t="s">
        <v>573</v>
      </c>
      <c r="I485" s="84" t="s">
        <v>573</v>
      </c>
      <c r="J485" s="84" t="s">
        <v>573</v>
      </c>
      <c r="K485" s="84" t="s">
        <v>573</v>
      </c>
      <c r="L485" s="84" t="s">
        <v>573</v>
      </c>
      <c r="M485" s="83">
        <v>53790</v>
      </c>
      <c r="N485" s="83">
        <v>55620</v>
      </c>
      <c r="O485" s="83">
        <v>62560</v>
      </c>
      <c r="P485" s="83">
        <v>77470</v>
      </c>
      <c r="Q485" s="83">
        <v>82230</v>
      </c>
      <c r="R485" s="82" t="s">
        <v>574</v>
      </c>
      <c r="S485" s="82" t="s">
        <v>10</v>
      </c>
      <c r="T485" t="s">
        <v>575</v>
      </c>
    </row>
    <row r="486" spans="1:20" x14ac:dyDescent="0.2">
      <c r="A486" t="s">
        <v>542</v>
      </c>
      <c r="B486" s="82" t="s">
        <v>1515</v>
      </c>
      <c r="C486" t="s">
        <v>1516</v>
      </c>
      <c r="D486" s="83">
        <v>500</v>
      </c>
      <c r="E486" s="84">
        <v>13.92</v>
      </c>
      <c r="F486" s="83">
        <v>28950</v>
      </c>
      <c r="G486" s="85">
        <v>5.9</v>
      </c>
      <c r="H486" s="84">
        <v>10.74</v>
      </c>
      <c r="I486" s="84">
        <v>13.09</v>
      </c>
      <c r="J486" s="84">
        <v>13.39</v>
      </c>
      <c r="K486" s="84">
        <v>14.29</v>
      </c>
      <c r="L486" s="84">
        <v>17.239999999999998</v>
      </c>
      <c r="M486" s="83">
        <v>22340</v>
      </c>
      <c r="N486" s="83">
        <v>27230</v>
      </c>
      <c r="O486" s="83">
        <v>27850</v>
      </c>
      <c r="P486" s="83">
        <v>29710</v>
      </c>
      <c r="Q486" s="83">
        <v>35870</v>
      </c>
      <c r="R486" s="82" t="s">
        <v>10</v>
      </c>
      <c r="S486" s="82" t="s">
        <v>10</v>
      </c>
    </row>
    <row r="487" spans="1:20" x14ac:dyDescent="0.2">
      <c r="A487" t="s">
        <v>542</v>
      </c>
      <c r="B487" s="82" t="s">
        <v>1517</v>
      </c>
      <c r="C487" t="s">
        <v>1518</v>
      </c>
      <c r="D487" s="83">
        <v>500</v>
      </c>
      <c r="E487" s="84">
        <v>18.72</v>
      </c>
      <c r="F487" s="83">
        <v>38940</v>
      </c>
      <c r="G487" s="85">
        <v>1.8</v>
      </c>
      <c r="H487" s="84">
        <v>14.55</v>
      </c>
      <c r="I487" s="84">
        <v>15.37</v>
      </c>
      <c r="J487" s="84">
        <v>19.34</v>
      </c>
      <c r="K487" s="84">
        <v>20.36</v>
      </c>
      <c r="L487" s="84">
        <v>23.37</v>
      </c>
      <c r="M487" s="83">
        <v>30270</v>
      </c>
      <c r="N487" s="83">
        <v>31970</v>
      </c>
      <c r="O487" s="83">
        <v>40220</v>
      </c>
      <c r="P487" s="83">
        <v>42350</v>
      </c>
      <c r="Q487" s="83">
        <v>48610</v>
      </c>
      <c r="R487" s="82" t="s">
        <v>10</v>
      </c>
      <c r="S487" s="82" t="s">
        <v>10</v>
      </c>
    </row>
    <row r="488" spans="1:20" x14ac:dyDescent="0.2">
      <c r="A488" t="s">
        <v>542</v>
      </c>
      <c r="B488" s="82" t="s">
        <v>1519</v>
      </c>
      <c r="C488" t="s">
        <v>1520</v>
      </c>
      <c r="D488" s="83">
        <v>490</v>
      </c>
      <c r="E488" s="84">
        <v>39.99</v>
      </c>
      <c r="F488" s="83">
        <v>83180</v>
      </c>
      <c r="G488" s="85">
        <v>2</v>
      </c>
      <c r="H488" s="84">
        <v>21.52</v>
      </c>
      <c r="I488" s="84">
        <v>26.91</v>
      </c>
      <c r="J488" s="84">
        <v>42.18</v>
      </c>
      <c r="K488" s="84">
        <v>52.09</v>
      </c>
      <c r="L488" s="84">
        <v>56.68</v>
      </c>
      <c r="M488" s="83">
        <v>44750</v>
      </c>
      <c r="N488" s="83">
        <v>55980</v>
      </c>
      <c r="O488" s="83">
        <v>87730</v>
      </c>
      <c r="P488" s="83">
        <v>108350</v>
      </c>
      <c r="Q488" s="83">
        <v>117890</v>
      </c>
      <c r="R488" s="82" t="s">
        <v>10</v>
      </c>
      <c r="S488" s="82" t="s">
        <v>10</v>
      </c>
    </row>
    <row r="489" spans="1:20" x14ac:dyDescent="0.2">
      <c r="A489" t="s">
        <v>542</v>
      </c>
      <c r="B489" s="82" t="s">
        <v>1521</v>
      </c>
      <c r="C489" t="s">
        <v>1522</v>
      </c>
      <c r="D489" s="83">
        <v>480</v>
      </c>
      <c r="E489" s="84">
        <v>29.72</v>
      </c>
      <c r="F489" s="83">
        <v>61820</v>
      </c>
      <c r="G489" s="85">
        <v>2.4</v>
      </c>
      <c r="H489" s="84">
        <v>19.46</v>
      </c>
      <c r="I489" s="84">
        <v>23</v>
      </c>
      <c r="J489" s="84">
        <v>27.54</v>
      </c>
      <c r="K489" s="84">
        <v>34.76</v>
      </c>
      <c r="L489" s="84">
        <v>41.41</v>
      </c>
      <c r="M489" s="83">
        <v>40490</v>
      </c>
      <c r="N489" s="83">
        <v>47840</v>
      </c>
      <c r="O489" s="83">
        <v>57280</v>
      </c>
      <c r="P489" s="83">
        <v>72310</v>
      </c>
      <c r="Q489" s="83">
        <v>86130</v>
      </c>
      <c r="R489" s="82" t="s">
        <v>10</v>
      </c>
      <c r="S489" s="82" t="s">
        <v>10</v>
      </c>
    </row>
    <row r="490" spans="1:20" x14ac:dyDescent="0.2">
      <c r="A490" t="s">
        <v>542</v>
      </c>
      <c r="B490" s="82" t="s">
        <v>1523</v>
      </c>
      <c r="C490" t="s">
        <v>1524</v>
      </c>
      <c r="D490" s="83">
        <v>480</v>
      </c>
      <c r="E490" s="84" t="s">
        <v>573</v>
      </c>
      <c r="F490" s="83">
        <v>95970</v>
      </c>
      <c r="G490" s="85">
        <v>1.9</v>
      </c>
      <c r="H490" s="84" t="s">
        <v>573</v>
      </c>
      <c r="I490" s="84" t="s">
        <v>573</v>
      </c>
      <c r="J490" s="84" t="s">
        <v>573</v>
      </c>
      <c r="K490" s="84" t="s">
        <v>573</v>
      </c>
      <c r="L490" s="84" t="s">
        <v>573</v>
      </c>
      <c r="M490" s="83">
        <v>49210</v>
      </c>
      <c r="N490" s="83">
        <v>69230</v>
      </c>
      <c r="O490" s="83">
        <v>96810</v>
      </c>
      <c r="P490" s="83">
        <v>106200</v>
      </c>
      <c r="Q490" s="83">
        <v>158870</v>
      </c>
      <c r="R490" s="82" t="s">
        <v>574</v>
      </c>
      <c r="S490" s="82" t="s">
        <v>10</v>
      </c>
      <c r="T490" t="s">
        <v>575</v>
      </c>
    </row>
    <row r="491" spans="1:20" x14ac:dyDescent="0.2">
      <c r="A491" t="s">
        <v>542</v>
      </c>
      <c r="B491" s="82" t="s">
        <v>1525</v>
      </c>
      <c r="C491" t="s">
        <v>1526</v>
      </c>
      <c r="D491" s="83">
        <v>470</v>
      </c>
      <c r="E491" s="84">
        <v>30.98</v>
      </c>
      <c r="F491" s="83">
        <v>64430</v>
      </c>
      <c r="G491" s="85">
        <v>2.4</v>
      </c>
      <c r="H491" s="84">
        <v>20.78</v>
      </c>
      <c r="I491" s="84">
        <v>22.12</v>
      </c>
      <c r="J491" s="84">
        <v>30.04</v>
      </c>
      <c r="K491" s="84">
        <v>36.799999999999997</v>
      </c>
      <c r="L491" s="84">
        <v>45.06</v>
      </c>
      <c r="M491" s="83">
        <v>43220</v>
      </c>
      <c r="N491" s="83">
        <v>46000</v>
      </c>
      <c r="O491" s="83">
        <v>62490</v>
      </c>
      <c r="P491" s="83">
        <v>76550</v>
      </c>
      <c r="Q491" s="83">
        <v>93710</v>
      </c>
      <c r="R491" s="82" t="s">
        <v>10</v>
      </c>
      <c r="S491" s="82" t="s">
        <v>10</v>
      </c>
      <c r="T491" t="s">
        <v>575</v>
      </c>
    </row>
    <row r="492" spans="1:20" x14ac:dyDescent="0.2">
      <c r="A492" t="s">
        <v>542</v>
      </c>
      <c r="B492" s="82" t="s">
        <v>1527</v>
      </c>
      <c r="C492" t="s">
        <v>1528</v>
      </c>
      <c r="D492" s="83">
        <v>470</v>
      </c>
      <c r="E492" s="84">
        <v>29.14</v>
      </c>
      <c r="F492" s="83">
        <v>60620</v>
      </c>
      <c r="G492" s="85">
        <v>7.5</v>
      </c>
      <c r="H492" s="84">
        <v>17.059999999999999</v>
      </c>
      <c r="I492" s="84">
        <v>18.68</v>
      </c>
      <c r="J492" s="84">
        <v>28.1</v>
      </c>
      <c r="K492" s="84">
        <v>35.56</v>
      </c>
      <c r="L492" s="84">
        <v>46.73</v>
      </c>
      <c r="M492" s="83">
        <v>35480</v>
      </c>
      <c r="N492" s="83">
        <v>38860</v>
      </c>
      <c r="O492" s="83">
        <v>58440</v>
      </c>
      <c r="P492" s="83">
        <v>73960</v>
      </c>
      <c r="Q492" s="83">
        <v>97200</v>
      </c>
      <c r="R492" s="82" t="s">
        <v>10</v>
      </c>
      <c r="S492" s="82" t="s">
        <v>10</v>
      </c>
    </row>
    <row r="493" spans="1:20" x14ac:dyDescent="0.2">
      <c r="A493" t="s">
        <v>542</v>
      </c>
      <c r="B493" s="82" t="s">
        <v>1529</v>
      </c>
      <c r="C493" t="s">
        <v>1530</v>
      </c>
      <c r="D493" s="83">
        <v>470</v>
      </c>
      <c r="E493" s="84">
        <v>50.23</v>
      </c>
      <c r="F493" s="83">
        <v>104470</v>
      </c>
      <c r="G493" s="85">
        <v>0.9</v>
      </c>
      <c r="H493" s="84">
        <v>40.69</v>
      </c>
      <c r="I493" s="84">
        <v>44.13</v>
      </c>
      <c r="J493" s="84">
        <v>50.73</v>
      </c>
      <c r="K493" s="84">
        <v>55.72</v>
      </c>
      <c r="L493" s="84">
        <v>58.46</v>
      </c>
      <c r="M493" s="83">
        <v>84640</v>
      </c>
      <c r="N493" s="83">
        <v>91790</v>
      </c>
      <c r="O493" s="83">
        <v>105520</v>
      </c>
      <c r="P493" s="83">
        <v>115890</v>
      </c>
      <c r="Q493" s="83">
        <v>121600</v>
      </c>
      <c r="R493" s="82" t="s">
        <v>10</v>
      </c>
      <c r="S493" s="82" t="s">
        <v>10</v>
      </c>
    </row>
    <row r="494" spans="1:20" x14ac:dyDescent="0.2">
      <c r="A494" t="s">
        <v>542</v>
      </c>
      <c r="B494" s="82" t="s">
        <v>1531</v>
      </c>
      <c r="C494" t="s">
        <v>1532</v>
      </c>
      <c r="D494" s="83">
        <v>470</v>
      </c>
      <c r="E494" s="84">
        <v>20.22</v>
      </c>
      <c r="F494" s="83">
        <v>42060</v>
      </c>
      <c r="G494" s="85">
        <v>4.2</v>
      </c>
      <c r="H494" s="84">
        <v>16.18</v>
      </c>
      <c r="I494" s="84">
        <v>16.239999999999998</v>
      </c>
      <c r="J494" s="84">
        <v>20.32</v>
      </c>
      <c r="K494" s="84">
        <v>20.81</v>
      </c>
      <c r="L494" s="84">
        <v>25.82</v>
      </c>
      <c r="M494" s="83">
        <v>33660</v>
      </c>
      <c r="N494" s="83">
        <v>33780</v>
      </c>
      <c r="O494" s="83">
        <v>42260</v>
      </c>
      <c r="P494" s="83">
        <v>43280</v>
      </c>
      <c r="Q494" s="83">
        <v>53700</v>
      </c>
      <c r="R494" s="82" t="s">
        <v>10</v>
      </c>
      <c r="S494" s="82" t="s">
        <v>10</v>
      </c>
    </row>
    <row r="495" spans="1:20" x14ac:dyDescent="0.2">
      <c r="A495" t="s">
        <v>542</v>
      </c>
      <c r="B495" s="82" t="s">
        <v>1533</v>
      </c>
      <c r="C495" t="s">
        <v>1534</v>
      </c>
      <c r="D495" s="83">
        <v>470</v>
      </c>
      <c r="E495" s="84">
        <v>19.59</v>
      </c>
      <c r="F495" s="83">
        <v>40740</v>
      </c>
      <c r="G495" s="85">
        <v>1</v>
      </c>
      <c r="H495" s="84">
        <v>16.5</v>
      </c>
      <c r="I495" s="84">
        <v>16.82</v>
      </c>
      <c r="J495" s="84">
        <v>18.8</v>
      </c>
      <c r="K495" s="84">
        <v>22.26</v>
      </c>
      <c r="L495" s="84">
        <v>23.62</v>
      </c>
      <c r="M495" s="83">
        <v>34310</v>
      </c>
      <c r="N495" s="83">
        <v>34990</v>
      </c>
      <c r="O495" s="83">
        <v>39100</v>
      </c>
      <c r="P495" s="83">
        <v>46290</v>
      </c>
      <c r="Q495" s="83">
        <v>49130</v>
      </c>
      <c r="R495" s="82" t="s">
        <v>10</v>
      </c>
      <c r="S495" s="82" t="s">
        <v>10</v>
      </c>
    </row>
    <row r="496" spans="1:20" x14ac:dyDescent="0.2">
      <c r="A496" t="s">
        <v>542</v>
      </c>
      <c r="B496" s="82" t="s">
        <v>1535</v>
      </c>
      <c r="C496" t="s">
        <v>1536</v>
      </c>
      <c r="D496" s="83">
        <v>460</v>
      </c>
      <c r="E496" s="84">
        <v>31.57</v>
      </c>
      <c r="F496" s="83">
        <v>65670</v>
      </c>
      <c r="G496" s="85">
        <v>0.9</v>
      </c>
      <c r="H496" s="84">
        <v>16.510000000000002</v>
      </c>
      <c r="I496" s="84">
        <v>22.97</v>
      </c>
      <c r="J496" s="84">
        <v>25.44</v>
      </c>
      <c r="K496" s="84">
        <v>43.43</v>
      </c>
      <c r="L496" s="84">
        <v>47.85</v>
      </c>
      <c r="M496" s="83">
        <v>34330</v>
      </c>
      <c r="N496" s="83">
        <v>47780</v>
      </c>
      <c r="O496" s="83">
        <v>52920</v>
      </c>
      <c r="P496" s="83">
        <v>90340</v>
      </c>
      <c r="Q496" s="83">
        <v>99540</v>
      </c>
      <c r="R496" s="82" t="s">
        <v>10</v>
      </c>
      <c r="S496" s="82" t="s">
        <v>10</v>
      </c>
    </row>
    <row r="497" spans="1:20" x14ac:dyDescent="0.2">
      <c r="A497" t="s">
        <v>542</v>
      </c>
      <c r="B497" s="82" t="s">
        <v>1537</v>
      </c>
      <c r="C497" t="s">
        <v>1538</v>
      </c>
      <c r="D497" s="83">
        <v>460</v>
      </c>
      <c r="E497" s="84">
        <v>40.33</v>
      </c>
      <c r="F497" s="83">
        <v>83890</v>
      </c>
      <c r="G497" s="85">
        <v>2</v>
      </c>
      <c r="H497" s="84">
        <v>7.25</v>
      </c>
      <c r="I497" s="84">
        <v>33.42</v>
      </c>
      <c r="J497" s="84">
        <v>44.19</v>
      </c>
      <c r="K497" s="84">
        <v>57</v>
      </c>
      <c r="L497" s="84">
        <v>57</v>
      </c>
      <c r="M497" s="83">
        <v>15080</v>
      </c>
      <c r="N497" s="83">
        <v>69520</v>
      </c>
      <c r="O497" s="83">
        <v>91920</v>
      </c>
      <c r="P497" s="83">
        <v>118560</v>
      </c>
      <c r="Q497" s="83">
        <v>118560</v>
      </c>
      <c r="R497" s="82" t="s">
        <v>10</v>
      </c>
      <c r="S497" s="82" t="s">
        <v>10</v>
      </c>
    </row>
    <row r="498" spans="1:20" x14ac:dyDescent="0.2">
      <c r="A498" t="s">
        <v>542</v>
      </c>
      <c r="B498" s="82" t="s">
        <v>1539</v>
      </c>
      <c r="C498" t="s">
        <v>1540</v>
      </c>
      <c r="D498" s="83">
        <v>450</v>
      </c>
      <c r="E498" s="84">
        <v>21.22</v>
      </c>
      <c r="F498" s="83">
        <v>44140</v>
      </c>
      <c r="G498" s="85">
        <v>1.7</v>
      </c>
      <c r="H498" s="84">
        <v>15.53</v>
      </c>
      <c r="I498" s="84">
        <v>17.79</v>
      </c>
      <c r="J498" s="84">
        <v>20.63</v>
      </c>
      <c r="K498" s="84">
        <v>23.39</v>
      </c>
      <c r="L498" s="84">
        <v>28.95</v>
      </c>
      <c r="M498" s="83">
        <v>32310</v>
      </c>
      <c r="N498" s="83">
        <v>36990</v>
      </c>
      <c r="O498" s="83">
        <v>42910</v>
      </c>
      <c r="P498" s="83">
        <v>48650</v>
      </c>
      <c r="Q498" s="83">
        <v>60210</v>
      </c>
      <c r="R498" s="82" t="s">
        <v>10</v>
      </c>
      <c r="S498" s="82" t="s">
        <v>10</v>
      </c>
    </row>
    <row r="499" spans="1:20" x14ac:dyDescent="0.2">
      <c r="A499" t="s">
        <v>542</v>
      </c>
      <c r="B499" s="82" t="s">
        <v>1541</v>
      </c>
      <c r="C499" t="s">
        <v>1542</v>
      </c>
      <c r="D499" s="83">
        <v>450</v>
      </c>
      <c r="E499" s="84">
        <v>14.69</v>
      </c>
      <c r="F499" s="83">
        <v>30550</v>
      </c>
      <c r="G499" s="85">
        <v>2</v>
      </c>
      <c r="H499" s="84">
        <v>10.99</v>
      </c>
      <c r="I499" s="84">
        <v>13.25</v>
      </c>
      <c r="J499" s="84">
        <v>14.11</v>
      </c>
      <c r="K499" s="84">
        <v>15.86</v>
      </c>
      <c r="L499" s="84">
        <v>18.68</v>
      </c>
      <c r="M499" s="83">
        <v>22850</v>
      </c>
      <c r="N499" s="83">
        <v>27550</v>
      </c>
      <c r="O499" s="83">
        <v>29350</v>
      </c>
      <c r="P499" s="83">
        <v>33000</v>
      </c>
      <c r="Q499" s="83">
        <v>38860</v>
      </c>
      <c r="R499" s="82" t="s">
        <v>10</v>
      </c>
      <c r="S499" s="82" t="s">
        <v>10</v>
      </c>
    </row>
    <row r="500" spans="1:20" x14ac:dyDescent="0.2">
      <c r="A500" t="s">
        <v>542</v>
      </c>
      <c r="B500" s="82" t="s">
        <v>1543</v>
      </c>
      <c r="C500" t="s">
        <v>1544</v>
      </c>
      <c r="D500" s="83">
        <v>450</v>
      </c>
      <c r="E500" s="84">
        <v>17.829999999999998</v>
      </c>
      <c r="F500" s="83">
        <v>37090</v>
      </c>
      <c r="G500" s="85">
        <v>2.1</v>
      </c>
      <c r="H500" s="84">
        <v>13.14</v>
      </c>
      <c r="I500" s="84">
        <v>14.88</v>
      </c>
      <c r="J500" s="84">
        <v>17.27</v>
      </c>
      <c r="K500" s="84">
        <v>21.69</v>
      </c>
      <c r="L500" s="84">
        <v>22.3</v>
      </c>
      <c r="M500" s="83">
        <v>27330</v>
      </c>
      <c r="N500" s="83">
        <v>30940</v>
      </c>
      <c r="O500" s="83">
        <v>35930</v>
      </c>
      <c r="P500" s="83">
        <v>45100</v>
      </c>
      <c r="Q500" s="83">
        <v>46380</v>
      </c>
      <c r="R500" s="82" t="s">
        <v>10</v>
      </c>
      <c r="S500" s="82" t="s">
        <v>10</v>
      </c>
    </row>
    <row r="501" spans="1:20" x14ac:dyDescent="0.2">
      <c r="A501" t="s">
        <v>542</v>
      </c>
      <c r="B501" s="82" t="s">
        <v>1545</v>
      </c>
      <c r="C501" t="s">
        <v>1546</v>
      </c>
      <c r="D501" s="83">
        <v>440</v>
      </c>
      <c r="E501" s="84">
        <v>52.64</v>
      </c>
      <c r="F501" s="83" t="s">
        <v>573</v>
      </c>
      <c r="G501" s="85">
        <v>4</v>
      </c>
      <c r="H501" s="84">
        <v>22.37</v>
      </c>
      <c r="I501" s="84">
        <v>30.04</v>
      </c>
      <c r="J501" s="84">
        <v>45.63</v>
      </c>
      <c r="K501" s="84">
        <v>57.64</v>
      </c>
      <c r="L501" s="84" t="s">
        <v>553</v>
      </c>
      <c r="M501" s="83" t="s">
        <v>573</v>
      </c>
      <c r="N501" s="83" t="s">
        <v>573</v>
      </c>
      <c r="O501" s="83" t="s">
        <v>573</v>
      </c>
      <c r="P501" s="83" t="s">
        <v>573</v>
      </c>
      <c r="Q501" s="83" t="s">
        <v>573</v>
      </c>
      <c r="R501" s="82" t="s">
        <v>10</v>
      </c>
      <c r="S501" s="82" t="s">
        <v>574</v>
      </c>
      <c r="T501" s="83" t="s">
        <v>586</v>
      </c>
    </row>
    <row r="502" spans="1:20" x14ac:dyDescent="0.2">
      <c r="A502" t="s">
        <v>542</v>
      </c>
      <c r="B502" s="82" t="s">
        <v>1547</v>
      </c>
      <c r="C502" t="s">
        <v>1548</v>
      </c>
      <c r="D502" s="83">
        <v>440</v>
      </c>
      <c r="E502" s="84">
        <v>10.43</v>
      </c>
      <c r="F502" s="83">
        <v>21700</v>
      </c>
      <c r="G502" s="85">
        <v>25.5</v>
      </c>
      <c r="H502" s="84">
        <v>8.36</v>
      </c>
      <c r="I502" s="84">
        <v>8.36</v>
      </c>
      <c r="J502" s="84">
        <v>8.36</v>
      </c>
      <c r="K502" s="84">
        <v>12.86</v>
      </c>
      <c r="L502" s="84">
        <v>16.54</v>
      </c>
      <c r="M502" s="83">
        <v>17380</v>
      </c>
      <c r="N502" s="83">
        <v>17380</v>
      </c>
      <c r="O502" s="83">
        <v>17380</v>
      </c>
      <c r="P502" s="83">
        <v>26760</v>
      </c>
      <c r="Q502" s="83">
        <v>34410</v>
      </c>
      <c r="R502" s="82" t="s">
        <v>10</v>
      </c>
      <c r="S502" s="82" t="s">
        <v>10</v>
      </c>
    </row>
    <row r="503" spans="1:20" x14ac:dyDescent="0.2">
      <c r="A503" t="s">
        <v>542</v>
      </c>
      <c r="B503" s="82" t="s">
        <v>1549</v>
      </c>
      <c r="C503" t="s">
        <v>1550</v>
      </c>
      <c r="D503" s="83">
        <v>440</v>
      </c>
      <c r="E503" s="84">
        <v>28.23</v>
      </c>
      <c r="F503" s="83">
        <v>58730</v>
      </c>
      <c r="G503" s="85">
        <v>4.2</v>
      </c>
      <c r="H503" s="84">
        <v>18.75</v>
      </c>
      <c r="I503" s="84">
        <v>21.79</v>
      </c>
      <c r="J503" s="84">
        <v>23.87</v>
      </c>
      <c r="K503" s="84">
        <v>28.39</v>
      </c>
      <c r="L503" s="84">
        <v>36.75</v>
      </c>
      <c r="M503" s="83">
        <v>39000</v>
      </c>
      <c r="N503" s="83">
        <v>45330</v>
      </c>
      <c r="O503" s="83">
        <v>49650</v>
      </c>
      <c r="P503" s="83">
        <v>59060</v>
      </c>
      <c r="Q503" s="83">
        <v>76450</v>
      </c>
      <c r="R503" s="82" t="s">
        <v>10</v>
      </c>
      <c r="S503" s="82" t="s">
        <v>10</v>
      </c>
    </row>
    <row r="504" spans="1:20" x14ac:dyDescent="0.2">
      <c r="A504" t="s">
        <v>542</v>
      </c>
      <c r="B504" s="82" t="s">
        <v>1551</v>
      </c>
      <c r="C504" t="s">
        <v>1552</v>
      </c>
      <c r="D504" s="83">
        <v>440</v>
      </c>
      <c r="E504" s="84">
        <v>34.630000000000003</v>
      </c>
      <c r="F504" s="83">
        <v>72030</v>
      </c>
      <c r="G504" s="85">
        <v>8.4</v>
      </c>
      <c r="H504" s="84">
        <v>19.98</v>
      </c>
      <c r="I504" s="84">
        <v>22.71</v>
      </c>
      <c r="J504" s="84">
        <v>36.590000000000003</v>
      </c>
      <c r="K504" s="84">
        <v>45.92</v>
      </c>
      <c r="L504" s="84">
        <v>45.93</v>
      </c>
      <c r="M504" s="83">
        <v>41560</v>
      </c>
      <c r="N504" s="83">
        <v>47250</v>
      </c>
      <c r="O504" s="83">
        <v>76120</v>
      </c>
      <c r="P504" s="83">
        <v>95520</v>
      </c>
      <c r="Q504" s="83">
        <v>95540</v>
      </c>
      <c r="R504" s="82" t="s">
        <v>10</v>
      </c>
      <c r="S504" s="82" t="s">
        <v>10</v>
      </c>
    </row>
    <row r="505" spans="1:20" x14ac:dyDescent="0.2">
      <c r="A505" t="s">
        <v>542</v>
      </c>
      <c r="B505" s="82" t="s">
        <v>1553</v>
      </c>
      <c r="C505" t="s">
        <v>1554</v>
      </c>
      <c r="D505" s="83">
        <v>430</v>
      </c>
      <c r="E505" s="84">
        <v>36.82</v>
      </c>
      <c r="F505" s="83">
        <v>76590</v>
      </c>
      <c r="G505" s="85">
        <v>7.3</v>
      </c>
      <c r="H505" s="84">
        <v>17.559999999999999</v>
      </c>
      <c r="I505" s="84">
        <v>25.43</v>
      </c>
      <c r="J505" s="84">
        <v>34.03</v>
      </c>
      <c r="K505" s="84">
        <v>46.91</v>
      </c>
      <c r="L505" s="84">
        <v>55.78</v>
      </c>
      <c r="M505" s="83">
        <v>36520</v>
      </c>
      <c r="N505" s="83">
        <v>52900</v>
      </c>
      <c r="O505" s="83">
        <v>70780</v>
      </c>
      <c r="P505" s="83">
        <v>97580</v>
      </c>
      <c r="Q505" s="83">
        <v>116030</v>
      </c>
      <c r="R505" s="82" t="s">
        <v>10</v>
      </c>
      <c r="S505" s="82" t="s">
        <v>10</v>
      </c>
    </row>
    <row r="506" spans="1:20" x14ac:dyDescent="0.2">
      <c r="A506" t="s">
        <v>542</v>
      </c>
      <c r="B506" s="82" t="s">
        <v>1555</v>
      </c>
      <c r="C506" t="s">
        <v>1556</v>
      </c>
      <c r="D506" s="83">
        <v>430</v>
      </c>
      <c r="E506" s="84">
        <v>61.3</v>
      </c>
      <c r="F506" s="83">
        <v>127500</v>
      </c>
      <c r="G506" s="85">
        <v>2.6</v>
      </c>
      <c r="H506" s="84">
        <v>12.81</v>
      </c>
      <c r="I506" s="84">
        <v>44.22</v>
      </c>
      <c r="J506" s="84">
        <v>55.85</v>
      </c>
      <c r="K506" s="84">
        <v>74.22</v>
      </c>
      <c r="L506" s="84">
        <v>91.79</v>
      </c>
      <c r="M506" s="83">
        <v>26650</v>
      </c>
      <c r="N506" s="83">
        <v>91990</v>
      </c>
      <c r="O506" s="83">
        <v>116160</v>
      </c>
      <c r="P506" s="83">
        <v>154380</v>
      </c>
      <c r="Q506" s="83">
        <v>190920</v>
      </c>
      <c r="R506" s="82" t="s">
        <v>10</v>
      </c>
      <c r="S506" s="82" t="s">
        <v>10</v>
      </c>
    </row>
    <row r="507" spans="1:20" x14ac:dyDescent="0.2">
      <c r="A507" t="s">
        <v>542</v>
      </c>
      <c r="B507" s="82" t="s">
        <v>1557</v>
      </c>
      <c r="C507" t="s">
        <v>1558</v>
      </c>
      <c r="D507" s="83">
        <v>430</v>
      </c>
      <c r="E507" s="84">
        <v>124.37</v>
      </c>
      <c r="F507" s="83">
        <v>258680</v>
      </c>
      <c r="G507" s="85">
        <v>5.7</v>
      </c>
      <c r="H507" s="84">
        <v>34.31</v>
      </c>
      <c r="I507" s="84">
        <v>34.31</v>
      </c>
      <c r="J507" s="84">
        <v>82.28</v>
      </c>
      <c r="K507" s="84" t="s">
        <v>553</v>
      </c>
      <c r="L507" s="84" t="s">
        <v>553</v>
      </c>
      <c r="M507" s="83">
        <v>71360</v>
      </c>
      <c r="N507" s="83">
        <v>71360</v>
      </c>
      <c r="O507" s="83">
        <v>171150</v>
      </c>
      <c r="P507" s="83" t="s">
        <v>553</v>
      </c>
      <c r="Q507" s="83" t="s">
        <v>553</v>
      </c>
      <c r="R507" s="82" t="s">
        <v>10</v>
      </c>
      <c r="S507" s="82" t="s">
        <v>10</v>
      </c>
    </row>
    <row r="508" spans="1:20" x14ac:dyDescent="0.2">
      <c r="A508" t="s">
        <v>542</v>
      </c>
      <c r="B508" s="82" t="s">
        <v>1559</v>
      </c>
      <c r="C508" t="s">
        <v>1560</v>
      </c>
      <c r="D508" s="83">
        <v>430</v>
      </c>
      <c r="E508" s="84">
        <v>17.329999999999998</v>
      </c>
      <c r="F508" s="83">
        <v>36050</v>
      </c>
      <c r="G508" s="85">
        <v>3</v>
      </c>
      <c r="H508" s="84">
        <v>13.41</v>
      </c>
      <c r="I508" s="84">
        <v>14.26</v>
      </c>
      <c r="J508" s="84">
        <v>16.920000000000002</v>
      </c>
      <c r="K508" s="84">
        <v>19.239999999999998</v>
      </c>
      <c r="L508" s="84">
        <v>23.58</v>
      </c>
      <c r="M508" s="83">
        <v>27890</v>
      </c>
      <c r="N508" s="83">
        <v>29660</v>
      </c>
      <c r="O508" s="83">
        <v>35190</v>
      </c>
      <c r="P508" s="83">
        <v>40030</v>
      </c>
      <c r="Q508" s="83">
        <v>49050</v>
      </c>
      <c r="R508" s="82" t="s">
        <v>10</v>
      </c>
      <c r="S508" s="82" t="s">
        <v>10</v>
      </c>
    </row>
    <row r="509" spans="1:20" x14ac:dyDescent="0.2">
      <c r="A509" t="s">
        <v>542</v>
      </c>
      <c r="B509" s="82" t="s">
        <v>1561</v>
      </c>
      <c r="C509" t="s">
        <v>1562</v>
      </c>
      <c r="D509" s="83">
        <v>430</v>
      </c>
      <c r="E509" s="84">
        <v>18.8</v>
      </c>
      <c r="F509" s="83">
        <v>39100</v>
      </c>
      <c r="G509" s="85">
        <v>2.7</v>
      </c>
      <c r="H509" s="84">
        <v>14.3</v>
      </c>
      <c r="I509" s="84">
        <v>17.34</v>
      </c>
      <c r="J509" s="84">
        <v>18.670000000000002</v>
      </c>
      <c r="K509" s="84">
        <v>20.45</v>
      </c>
      <c r="L509" s="84">
        <v>22.06</v>
      </c>
      <c r="M509" s="83">
        <v>29750</v>
      </c>
      <c r="N509" s="83">
        <v>36070</v>
      </c>
      <c r="O509" s="83">
        <v>38830</v>
      </c>
      <c r="P509" s="83">
        <v>42530</v>
      </c>
      <c r="Q509" s="83">
        <v>45870</v>
      </c>
      <c r="R509" s="82" t="s">
        <v>10</v>
      </c>
      <c r="S509" s="82" t="s">
        <v>10</v>
      </c>
    </row>
    <row r="510" spans="1:20" x14ac:dyDescent="0.2">
      <c r="A510" t="s">
        <v>542</v>
      </c>
      <c r="B510" s="82" t="s">
        <v>1563</v>
      </c>
      <c r="C510" t="s">
        <v>1564</v>
      </c>
      <c r="D510" s="83">
        <v>420</v>
      </c>
      <c r="E510" s="84">
        <v>38.17</v>
      </c>
      <c r="F510" s="83">
        <v>79400</v>
      </c>
      <c r="G510" s="85">
        <v>3.8</v>
      </c>
      <c r="H510" s="84">
        <v>23.19</v>
      </c>
      <c r="I510" s="84">
        <v>27.46</v>
      </c>
      <c r="J510" s="84">
        <v>31.49</v>
      </c>
      <c r="K510" s="84">
        <v>46.04</v>
      </c>
      <c r="L510" s="84">
        <v>59</v>
      </c>
      <c r="M510" s="83">
        <v>48240</v>
      </c>
      <c r="N510" s="83">
        <v>57120</v>
      </c>
      <c r="O510" s="83">
        <v>65500</v>
      </c>
      <c r="P510" s="83">
        <v>95750</v>
      </c>
      <c r="Q510" s="83">
        <v>122720</v>
      </c>
      <c r="R510" s="82" t="s">
        <v>10</v>
      </c>
      <c r="S510" s="82" t="s">
        <v>10</v>
      </c>
    </row>
    <row r="511" spans="1:20" x14ac:dyDescent="0.2">
      <c r="A511" t="s">
        <v>542</v>
      </c>
      <c r="B511" s="82" t="s">
        <v>1565</v>
      </c>
      <c r="C511" t="s">
        <v>1566</v>
      </c>
      <c r="D511" s="83">
        <v>420</v>
      </c>
      <c r="E511" s="84">
        <v>18.03</v>
      </c>
      <c r="F511" s="83">
        <v>37510</v>
      </c>
      <c r="G511" s="85">
        <v>4.4000000000000004</v>
      </c>
      <c r="H511" s="84">
        <v>13.07</v>
      </c>
      <c r="I511" s="84">
        <v>14.51</v>
      </c>
      <c r="J511" s="84">
        <v>18.61</v>
      </c>
      <c r="K511" s="84">
        <v>19.63</v>
      </c>
      <c r="L511" s="84">
        <v>23.57</v>
      </c>
      <c r="M511" s="83">
        <v>27180</v>
      </c>
      <c r="N511" s="83">
        <v>30180</v>
      </c>
      <c r="O511" s="83">
        <v>38710</v>
      </c>
      <c r="P511" s="83">
        <v>40820</v>
      </c>
      <c r="Q511" s="83">
        <v>49020</v>
      </c>
      <c r="R511" s="82" t="s">
        <v>10</v>
      </c>
      <c r="S511" s="82" t="s">
        <v>10</v>
      </c>
    </row>
    <row r="512" spans="1:20" x14ac:dyDescent="0.2">
      <c r="A512" t="s">
        <v>542</v>
      </c>
      <c r="B512" s="82" t="s">
        <v>1567</v>
      </c>
      <c r="C512" t="s">
        <v>1568</v>
      </c>
      <c r="D512" s="83">
        <v>420</v>
      </c>
      <c r="E512" s="84">
        <v>26.54</v>
      </c>
      <c r="F512" s="83">
        <v>55190</v>
      </c>
      <c r="G512" s="85">
        <v>6.1</v>
      </c>
      <c r="H512" s="84">
        <v>15.25</v>
      </c>
      <c r="I512" s="84">
        <v>18.86</v>
      </c>
      <c r="J512" s="84">
        <v>27.22</v>
      </c>
      <c r="K512" s="84">
        <v>33.049999999999997</v>
      </c>
      <c r="L512" s="84">
        <v>33.85</v>
      </c>
      <c r="M512" s="83">
        <v>31710</v>
      </c>
      <c r="N512" s="83">
        <v>39220</v>
      </c>
      <c r="O512" s="83">
        <v>56630</v>
      </c>
      <c r="P512" s="83">
        <v>68750</v>
      </c>
      <c r="Q512" s="83">
        <v>70410</v>
      </c>
      <c r="R512" s="82" t="s">
        <v>10</v>
      </c>
      <c r="S512" s="82" t="s">
        <v>10</v>
      </c>
    </row>
    <row r="513" spans="1:20" x14ac:dyDescent="0.2">
      <c r="A513" t="s">
        <v>542</v>
      </c>
      <c r="B513" s="82" t="s">
        <v>1569</v>
      </c>
      <c r="C513" t="s">
        <v>1570</v>
      </c>
      <c r="D513" s="83">
        <v>420</v>
      </c>
      <c r="E513" s="84">
        <v>22.33</v>
      </c>
      <c r="F513" s="83">
        <v>46440</v>
      </c>
      <c r="G513" s="85">
        <v>5.6</v>
      </c>
      <c r="H513" s="84">
        <v>17.670000000000002</v>
      </c>
      <c r="I513" s="84">
        <v>17.86</v>
      </c>
      <c r="J513" s="84">
        <v>20.65</v>
      </c>
      <c r="K513" s="84">
        <v>23.36</v>
      </c>
      <c r="L513" s="84">
        <v>36</v>
      </c>
      <c r="M513" s="83">
        <v>36740</v>
      </c>
      <c r="N513" s="83">
        <v>37150</v>
      </c>
      <c r="O513" s="83">
        <v>42960</v>
      </c>
      <c r="P513" s="83">
        <v>48590</v>
      </c>
      <c r="Q513" s="83">
        <v>74890</v>
      </c>
      <c r="R513" s="82" t="s">
        <v>10</v>
      </c>
      <c r="S513" s="82" t="s">
        <v>10</v>
      </c>
    </row>
    <row r="514" spans="1:20" x14ac:dyDescent="0.2">
      <c r="A514" t="s">
        <v>542</v>
      </c>
      <c r="B514" s="82" t="s">
        <v>1571</v>
      </c>
      <c r="C514" t="s">
        <v>1572</v>
      </c>
      <c r="D514" s="83">
        <v>420</v>
      </c>
      <c r="E514" s="84">
        <v>20.9</v>
      </c>
      <c r="F514" s="83">
        <v>43480</v>
      </c>
      <c r="G514" s="85">
        <v>16.100000000000001</v>
      </c>
      <c r="H514" s="84">
        <v>13.69</v>
      </c>
      <c r="I514" s="84">
        <v>13.71</v>
      </c>
      <c r="J514" s="84">
        <v>16.329999999999998</v>
      </c>
      <c r="K514" s="84">
        <v>25.59</v>
      </c>
      <c r="L514" s="84">
        <v>33.69</v>
      </c>
      <c r="M514" s="83">
        <v>28470</v>
      </c>
      <c r="N514" s="83">
        <v>28520</v>
      </c>
      <c r="O514" s="83">
        <v>33960</v>
      </c>
      <c r="P514" s="83">
        <v>53230</v>
      </c>
      <c r="Q514" s="83">
        <v>70070</v>
      </c>
      <c r="R514" s="82" t="s">
        <v>10</v>
      </c>
      <c r="S514" s="82" t="s">
        <v>10</v>
      </c>
    </row>
    <row r="515" spans="1:20" x14ac:dyDescent="0.2">
      <c r="A515" t="s">
        <v>542</v>
      </c>
      <c r="B515" s="82" t="s">
        <v>1573</v>
      </c>
      <c r="C515" t="s">
        <v>1574</v>
      </c>
      <c r="D515" s="83">
        <v>420</v>
      </c>
      <c r="E515" s="84">
        <v>17.39</v>
      </c>
      <c r="F515" s="83">
        <v>36180</v>
      </c>
      <c r="G515" s="85">
        <v>2.5</v>
      </c>
      <c r="H515" s="84">
        <v>13.23</v>
      </c>
      <c r="I515" s="84">
        <v>16.88</v>
      </c>
      <c r="J515" s="84">
        <v>16.88</v>
      </c>
      <c r="K515" s="84">
        <v>18.27</v>
      </c>
      <c r="L515" s="84">
        <v>21.77</v>
      </c>
      <c r="M515" s="83">
        <v>27520</v>
      </c>
      <c r="N515" s="83">
        <v>35110</v>
      </c>
      <c r="O515" s="83">
        <v>35110</v>
      </c>
      <c r="P515" s="83">
        <v>38010</v>
      </c>
      <c r="Q515" s="83">
        <v>45290</v>
      </c>
      <c r="R515" s="82" t="s">
        <v>10</v>
      </c>
      <c r="S515" s="82" t="s">
        <v>10</v>
      </c>
    </row>
    <row r="516" spans="1:20" x14ac:dyDescent="0.2">
      <c r="A516" t="s">
        <v>542</v>
      </c>
      <c r="B516" s="82" t="s">
        <v>1575</v>
      </c>
      <c r="C516" t="s">
        <v>1576</v>
      </c>
      <c r="D516" s="83">
        <v>410</v>
      </c>
      <c r="E516" s="84">
        <v>39.96</v>
      </c>
      <c r="F516" s="83">
        <v>83110</v>
      </c>
      <c r="G516" s="85">
        <v>5.3</v>
      </c>
      <c r="H516" s="84">
        <v>19.38</v>
      </c>
      <c r="I516" s="84">
        <v>29.16</v>
      </c>
      <c r="J516" s="84">
        <v>37.36</v>
      </c>
      <c r="K516" s="84">
        <v>47.03</v>
      </c>
      <c r="L516" s="84">
        <v>67.760000000000005</v>
      </c>
      <c r="M516" s="83">
        <v>40320</v>
      </c>
      <c r="N516" s="83">
        <v>60660</v>
      </c>
      <c r="O516" s="83">
        <v>77710</v>
      </c>
      <c r="P516" s="83">
        <v>97830</v>
      </c>
      <c r="Q516" s="83">
        <v>140930</v>
      </c>
      <c r="R516" s="82" t="s">
        <v>10</v>
      </c>
      <c r="S516" s="82" t="s">
        <v>10</v>
      </c>
    </row>
    <row r="517" spans="1:20" x14ac:dyDescent="0.2">
      <c r="A517" t="s">
        <v>542</v>
      </c>
      <c r="B517" s="82" t="s">
        <v>1577</v>
      </c>
      <c r="C517" t="s">
        <v>1578</v>
      </c>
      <c r="D517" s="83">
        <v>410</v>
      </c>
      <c r="E517" s="84">
        <v>143.6</v>
      </c>
      <c r="F517" s="83">
        <v>298680</v>
      </c>
      <c r="G517" s="85">
        <v>10.199999999999999</v>
      </c>
      <c r="H517" s="84">
        <v>35.94</v>
      </c>
      <c r="I517" s="84">
        <v>104.16</v>
      </c>
      <c r="J517" s="84" t="s">
        <v>553</v>
      </c>
      <c r="K517" s="84" t="s">
        <v>553</v>
      </c>
      <c r="L517" s="84" t="s">
        <v>553</v>
      </c>
      <c r="M517" s="83">
        <v>74760</v>
      </c>
      <c r="N517" s="83">
        <v>216640</v>
      </c>
      <c r="O517" s="83" t="s">
        <v>553</v>
      </c>
      <c r="P517" s="83" t="s">
        <v>553</v>
      </c>
      <c r="Q517" s="83" t="s">
        <v>553</v>
      </c>
      <c r="R517" s="82" t="s">
        <v>10</v>
      </c>
      <c r="S517" s="82" t="s">
        <v>10</v>
      </c>
    </row>
    <row r="518" spans="1:20" x14ac:dyDescent="0.2">
      <c r="A518" t="s">
        <v>542</v>
      </c>
      <c r="B518" s="82" t="s">
        <v>1579</v>
      </c>
      <c r="C518" t="s">
        <v>1580</v>
      </c>
      <c r="D518" s="83">
        <v>400</v>
      </c>
      <c r="E518" s="84">
        <v>67.680000000000007</v>
      </c>
      <c r="F518" s="83">
        <v>140770</v>
      </c>
      <c r="G518" s="85">
        <v>4.5999999999999996</v>
      </c>
      <c r="H518" s="84">
        <v>31.31</v>
      </c>
      <c r="I518" s="84">
        <v>47.13</v>
      </c>
      <c r="J518" s="84">
        <v>66.16</v>
      </c>
      <c r="K518" s="84">
        <v>79.12</v>
      </c>
      <c r="L518" s="84">
        <v>108.12</v>
      </c>
      <c r="M518" s="83">
        <v>65110</v>
      </c>
      <c r="N518" s="83">
        <v>98030</v>
      </c>
      <c r="O518" s="83">
        <v>137610</v>
      </c>
      <c r="P518" s="83">
        <v>164570</v>
      </c>
      <c r="Q518" s="83">
        <v>224890</v>
      </c>
      <c r="R518" s="82" t="s">
        <v>10</v>
      </c>
      <c r="S518" s="82" t="s">
        <v>10</v>
      </c>
    </row>
    <row r="519" spans="1:20" x14ac:dyDescent="0.2">
      <c r="A519" t="s">
        <v>542</v>
      </c>
      <c r="B519" s="82" t="s">
        <v>1581</v>
      </c>
      <c r="C519" t="s">
        <v>1582</v>
      </c>
      <c r="D519" s="83">
        <v>400</v>
      </c>
      <c r="E519" s="84">
        <v>27.59</v>
      </c>
      <c r="F519" s="83">
        <v>57380</v>
      </c>
      <c r="G519" s="85">
        <v>2.2999999999999998</v>
      </c>
      <c r="H519" s="84">
        <v>23.64</v>
      </c>
      <c r="I519" s="84">
        <v>24.03</v>
      </c>
      <c r="J519" s="84">
        <v>25.96</v>
      </c>
      <c r="K519" s="84">
        <v>31.13</v>
      </c>
      <c r="L519" s="84">
        <v>33.65</v>
      </c>
      <c r="M519" s="83">
        <v>49160</v>
      </c>
      <c r="N519" s="83">
        <v>49980</v>
      </c>
      <c r="O519" s="83">
        <v>54000</v>
      </c>
      <c r="P519" s="83">
        <v>64750</v>
      </c>
      <c r="Q519" s="83">
        <v>69990</v>
      </c>
      <c r="R519" s="82" t="s">
        <v>10</v>
      </c>
      <c r="S519" s="82" t="s">
        <v>10</v>
      </c>
    </row>
    <row r="520" spans="1:20" x14ac:dyDescent="0.2">
      <c r="A520" t="s">
        <v>542</v>
      </c>
      <c r="B520" s="82" t="s">
        <v>1583</v>
      </c>
      <c r="C520" t="s">
        <v>1584</v>
      </c>
      <c r="D520" s="83">
        <v>400</v>
      </c>
      <c r="E520" s="84">
        <v>24.24</v>
      </c>
      <c r="F520" s="83">
        <v>50430</v>
      </c>
      <c r="G520" s="85">
        <v>4</v>
      </c>
      <c r="H520" s="84">
        <v>13.85</v>
      </c>
      <c r="I520" s="84">
        <v>20.13</v>
      </c>
      <c r="J520" s="84">
        <v>24.49</v>
      </c>
      <c r="K520" s="84">
        <v>28.2</v>
      </c>
      <c r="L520" s="84">
        <v>31.66</v>
      </c>
      <c r="M520" s="83">
        <v>28810</v>
      </c>
      <c r="N520" s="83">
        <v>41870</v>
      </c>
      <c r="O520" s="83">
        <v>50950</v>
      </c>
      <c r="P520" s="83">
        <v>58660</v>
      </c>
      <c r="Q520" s="83">
        <v>65850</v>
      </c>
      <c r="R520" s="82" t="s">
        <v>10</v>
      </c>
      <c r="S520" s="82" t="s">
        <v>10</v>
      </c>
    </row>
    <row r="521" spans="1:20" x14ac:dyDescent="0.2">
      <c r="A521" t="s">
        <v>542</v>
      </c>
      <c r="B521" s="82" t="s">
        <v>1585</v>
      </c>
      <c r="C521" t="s">
        <v>1586</v>
      </c>
      <c r="D521" s="83">
        <v>400</v>
      </c>
      <c r="E521" s="84">
        <v>14.95</v>
      </c>
      <c r="F521" s="83">
        <v>31100</v>
      </c>
      <c r="G521" s="85">
        <v>0.6</v>
      </c>
      <c r="H521" s="84">
        <v>10.71</v>
      </c>
      <c r="I521" s="84">
        <v>11.6</v>
      </c>
      <c r="J521" s="84">
        <v>15.38</v>
      </c>
      <c r="K521" s="84">
        <v>16.149999999999999</v>
      </c>
      <c r="L521" s="84">
        <v>19.07</v>
      </c>
      <c r="M521" s="83">
        <v>22280</v>
      </c>
      <c r="N521" s="83">
        <v>24120</v>
      </c>
      <c r="O521" s="83">
        <v>31980</v>
      </c>
      <c r="P521" s="83">
        <v>33600</v>
      </c>
      <c r="Q521" s="83">
        <v>39670</v>
      </c>
      <c r="R521" s="82" t="s">
        <v>10</v>
      </c>
      <c r="S521" s="82" t="s">
        <v>10</v>
      </c>
    </row>
    <row r="522" spans="1:20" x14ac:dyDescent="0.2">
      <c r="A522" t="s">
        <v>542</v>
      </c>
      <c r="B522" s="82" t="s">
        <v>1587</v>
      </c>
      <c r="C522" t="s">
        <v>1588</v>
      </c>
      <c r="D522" s="83">
        <v>390</v>
      </c>
      <c r="E522" s="84" t="s">
        <v>573</v>
      </c>
      <c r="F522" s="83">
        <v>118660</v>
      </c>
      <c r="G522" s="85">
        <v>1.3</v>
      </c>
      <c r="H522" s="84" t="s">
        <v>573</v>
      </c>
      <c r="I522" s="84" t="s">
        <v>573</v>
      </c>
      <c r="J522" s="84" t="s">
        <v>573</v>
      </c>
      <c r="K522" s="84" t="s">
        <v>573</v>
      </c>
      <c r="L522" s="84" t="s">
        <v>573</v>
      </c>
      <c r="M522" s="83">
        <v>62590</v>
      </c>
      <c r="N522" s="83">
        <v>79380</v>
      </c>
      <c r="O522" s="83">
        <v>103920</v>
      </c>
      <c r="P522" s="83">
        <v>130760</v>
      </c>
      <c r="Q522" s="83">
        <v>205920</v>
      </c>
      <c r="R522" s="82" t="s">
        <v>574</v>
      </c>
      <c r="S522" s="82" t="s">
        <v>10</v>
      </c>
      <c r="T522" t="s">
        <v>575</v>
      </c>
    </row>
    <row r="523" spans="1:20" x14ac:dyDescent="0.2">
      <c r="A523" t="s">
        <v>542</v>
      </c>
      <c r="B523" s="82" t="s">
        <v>1589</v>
      </c>
      <c r="C523" t="s">
        <v>1590</v>
      </c>
      <c r="D523" s="83">
        <v>390</v>
      </c>
      <c r="E523" s="84" t="s">
        <v>573</v>
      </c>
      <c r="F523" s="83">
        <v>91300</v>
      </c>
      <c r="G523" s="85">
        <v>1.1000000000000001</v>
      </c>
      <c r="H523" s="84" t="s">
        <v>573</v>
      </c>
      <c r="I523" s="84" t="s">
        <v>573</v>
      </c>
      <c r="J523" s="84" t="s">
        <v>573</v>
      </c>
      <c r="K523" s="84" t="s">
        <v>573</v>
      </c>
      <c r="L523" s="84" t="s">
        <v>573</v>
      </c>
      <c r="M523" s="83">
        <v>62380</v>
      </c>
      <c r="N523" s="83">
        <v>78130</v>
      </c>
      <c r="O523" s="83">
        <v>99250</v>
      </c>
      <c r="P523" s="83">
        <v>99250</v>
      </c>
      <c r="Q523" s="83">
        <v>117800</v>
      </c>
      <c r="R523" s="82" t="s">
        <v>574</v>
      </c>
      <c r="S523" s="82" t="s">
        <v>10</v>
      </c>
      <c r="T523" t="s">
        <v>575</v>
      </c>
    </row>
    <row r="524" spans="1:20" x14ac:dyDescent="0.2">
      <c r="A524" t="s">
        <v>542</v>
      </c>
      <c r="B524" s="82" t="s">
        <v>1591</v>
      </c>
      <c r="C524" t="s">
        <v>1592</v>
      </c>
      <c r="D524" s="83">
        <v>390</v>
      </c>
      <c r="E524" s="84">
        <v>21.87</v>
      </c>
      <c r="F524" s="83">
        <v>45490</v>
      </c>
      <c r="G524" s="85">
        <v>18.7</v>
      </c>
      <c r="H524" s="84">
        <v>10.39</v>
      </c>
      <c r="I524" s="84">
        <v>12.14</v>
      </c>
      <c r="J524" s="84">
        <v>19.23</v>
      </c>
      <c r="K524" s="84">
        <v>31.2</v>
      </c>
      <c r="L524" s="84">
        <v>37.42</v>
      </c>
      <c r="M524" s="83">
        <v>21620</v>
      </c>
      <c r="N524" s="83">
        <v>25250</v>
      </c>
      <c r="O524" s="83">
        <v>39990</v>
      </c>
      <c r="P524" s="83">
        <v>64900</v>
      </c>
      <c r="Q524" s="83">
        <v>77820</v>
      </c>
      <c r="R524" s="82" t="s">
        <v>10</v>
      </c>
      <c r="S524" s="82" t="s">
        <v>10</v>
      </c>
    </row>
    <row r="525" spans="1:20" x14ac:dyDescent="0.2">
      <c r="A525" t="s">
        <v>542</v>
      </c>
      <c r="B525" s="82" t="s">
        <v>1593</v>
      </c>
      <c r="C525" t="s">
        <v>1594</v>
      </c>
      <c r="D525" s="83">
        <v>380</v>
      </c>
      <c r="E525" s="84" t="s">
        <v>573</v>
      </c>
      <c r="F525" s="83">
        <v>90020</v>
      </c>
      <c r="G525" s="85">
        <v>0.7</v>
      </c>
      <c r="H525" s="84" t="s">
        <v>573</v>
      </c>
      <c r="I525" s="84" t="s">
        <v>573</v>
      </c>
      <c r="J525" s="84" t="s">
        <v>573</v>
      </c>
      <c r="K525" s="84" t="s">
        <v>573</v>
      </c>
      <c r="L525" s="84" t="s">
        <v>573</v>
      </c>
      <c r="M525" s="83">
        <v>56990</v>
      </c>
      <c r="N525" s="83">
        <v>67140</v>
      </c>
      <c r="O525" s="83">
        <v>83510</v>
      </c>
      <c r="P525" s="83">
        <v>102020</v>
      </c>
      <c r="Q525" s="83">
        <v>134040</v>
      </c>
      <c r="R525" s="82" t="s">
        <v>574</v>
      </c>
      <c r="S525" s="82" t="s">
        <v>10</v>
      </c>
      <c r="T525" t="s">
        <v>575</v>
      </c>
    </row>
    <row r="526" spans="1:20" x14ac:dyDescent="0.2">
      <c r="A526" t="s">
        <v>542</v>
      </c>
      <c r="B526" s="82" t="s">
        <v>1595</v>
      </c>
      <c r="C526" t="s">
        <v>1596</v>
      </c>
      <c r="D526" s="83">
        <v>380</v>
      </c>
      <c r="E526" s="84">
        <v>35.43</v>
      </c>
      <c r="F526" s="83">
        <v>73690</v>
      </c>
      <c r="G526" s="85">
        <v>1.6</v>
      </c>
      <c r="H526" s="84">
        <v>24.64</v>
      </c>
      <c r="I526" s="84">
        <v>31.8</v>
      </c>
      <c r="J526" s="84">
        <v>37.46</v>
      </c>
      <c r="K526" s="84">
        <v>37.46</v>
      </c>
      <c r="L526" s="84">
        <v>45.4</v>
      </c>
      <c r="M526" s="83">
        <v>51250</v>
      </c>
      <c r="N526" s="83">
        <v>66150</v>
      </c>
      <c r="O526" s="83">
        <v>77910</v>
      </c>
      <c r="P526" s="83">
        <v>77910</v>
      </c>
      <c r="Q526" s="83">
        <v>94430</v>
      </c>
      <c r="R526" s="82" t="s">
        <v>10</v>
      </c>
      <c r="S526" s="82" t="s">
        <v>10</v>
      </c>
    </row>
    <row r="527" spans="1:20" x14ac:dyDescent="0.2">
      <c r="A527" t="s">
        <v>542</v>
      </c>
      <c r="B527" s="82" t="s">
        <v>1597</v>
      </c>
      <c r="C527" t="s">
        <v>1598</v>
      </c>
      <c r="D527" s="83">
        <v>380</v>
      </c>
      <c r="E527" s="84">
        <v>16.93</v>
      </c>
      <c r="F527" s="83">
        <v>35220</v>
      </c>
      <c r="G527" s="85">
        <v>4.5</v>
      </c>
      <c r="H527" s="84">
        <v>10.1</v>
      </c>
      <c r="I527" s="84">
        <v>12.28</v>
      </c>
      <c r="J527" s="84">
        <v>14.82</v>
      </c>
      <c r="K527" s="84">
        <v>20.57</v>
      </c>
      <c r="L527" s="84">
        <v>23.1</v>
      </c>
      <c r="M527" s="83">
        <v>21000</v>
      </c>
      <c r="N527" s="83">
        <v>25540</v>
      </c>
      <c r="O527" s="83">
        <v>30830</v>
      </c>
      <c r="P527" s="83">
        <v>42790</v>
      </c>
      <c r="Q527" s="83">
        <v>48040</v>
      </c>
      <c r="R527" s="82" t="s">
        <v>10</v>
      </c>
      <c r="S527" s="82" t="s">
        <v>10</v>
      </c>
    </row>
    <row r="528" spans="1:20" x14ac:dyDescent="0.2">
      <c r="A528" t="s">
        <v>542</v>
      </c>
      <c r="B528" s="82" t="s">
        <v>1599</v>
      </c>
      <c r="C528" t="s">
        <v>1600</v>
      </c>
      <c r="D528" s="83">
        <v>380</v>
      </c>
      <c r="E528" s="84">
        <v>16.39</v>
      </c>
      <c r="F528" s="83">
        <v>34100</v>
      </c>
      <c r="G528" s="85">
        <v>4.3</v>
      </c>
      <c r="H528" s="84">
        <v>9.33</v>
      </c>
      <c r="I528" s="84">
        <v>11.62</v>
      </c>
      <c r="J528" s="84">
        <v>16.690000000000001</v>
      </c>
      <c r="K528" s="84">
        <v>18.309999999999999</v>
      </c>
      <c r="L528" s="84">
        <v>21.42</v>
      </c>
      <c r="M528" s="83">
        <v>19410</v>
      </c>
      <c r="N528" s="83">
        <v>24160</v>
      </c>
      <c r="O528" s="83">
        <v>34720</v>
      </c>
      <c r="P528" s="83">
        <v>38090</v>
      </c>
      <c r="Q528" s="83">
        <v>44560</v>
      </c>
      <c r="R528" s="82" t="s">
        <v>10</v>
      </c>
      <c r="S528" s="82" t="s">
        <v>10</v>
      </c>
    </row>
    <row r="529" spans="1:20" x14ac:dyDescent="0.2">
      <c r="A529" t="s">
        <v>542</v>
      </c>
      <c r="B529" s="82" t="s">
        <v>1601</v>
      </c>
      <c r="C529" t="s">
        <v>1602</v>
      </c>
      <c r="D529" s="83">
        <v>380</v>
      </c>
      <c r="E529" s="84">
        <v>23.07</v>
      </c>
      <c r="F529" s="83">
        <v>47980</v>
      </c>
      <c r="G529" s="85">
        <v>2.6</v>
      </c>
      <c r="H529" s="84">
        <v>17.61</v>
      </c>
      <c r="I529" s="84">
        <v>18.190000000000001</v>
      </c>
      <c r="J529" s="84">
        <v>23.57</v>
      </c>
      <c r="K529" s="84">
        <v>27.02</v>
      </c>
      <c r="L529" s="84">
        <v>29.08</v>
      </c>
      <c r="M529" s="83">
        <v>36620</v>
      </c>
      <c r="N529" s="83">
        <v>37830</v>
      </c>
      <c r="O529" s="83">
        <v>49020</v>
      </c>
      <c r="P529" s="83">
        <v>56200</v>
      </c>
      <c r="Q529" s="83">
        <v>60490</v>
      </c>
      <c r="R529" s="82" t="s">
        <v>10</v>
      </c>
      <c r="S529" s="82" t="s">
        <v>10</v>
      </c>
    </row>
    <row r="530" spans="1:20" x14ac:dyDescent="0.2">
      <c r="A530" t="s">
        <v>542</v>
      </c>
      <c r="B530" s="82" t="s">
        <v>1603</v>
      </c>
      <c r="C530" t="s">
        <v>1604</v>
      </c>
      <c r="D530" s="83">
        <v>380</v>
      </c>
      <c r="E530" s="84">
        <v>22.65</v>
      </c>
      <c r="F530" s="83">
        <v>47120</v>
      </c>
      <c r="G530" s="85">
        <v>4.5999999999999996</v>
      </c>
      <c r="H530" s="84">
        <v>15.77</v>
      </c>
      <c r="I530" s="84">
        <v>18.47</v>
      </c>
      <c r="J530" s="84">
        <v>21.84</v>
      </c>
      <c r="K530" s="84">
        <v>25.04</v>
      </c>
      <c r="L530" s="84">
        <v>30.24</v>
      </c>
      <c r="M530" s="83">
        <v>32800</v>
      </c>
      <c r="N530" s="83">
        <v>38420</v>
      </c>
      <c r="O530" s="83">
        <v>45430</v>
      </c>
      <c r="P530" s="83">
        <v>52080</v>
      </c>
      <c r="Q530" s="83">
        <v>62900</v>
      </c>
      <c r="R530" s="82" t="s">
        <v>10</v>
      </c>
      <c r="S530" s="82" t="s">
        <v>10</v>
      </c>
    </row>
    <row r="531" spans="1:20" x14ac:dyDescent="0.2">
      <c r="A531" t="s">
        <v>542</v>
      </c>
      <c r="B531" s="82" t="s">
        <v>1605</v>
      </c>
      <c r="C531" t="s">
        <v>1606</v>
      </c>
      <c r="D531" s="83">
        <v>370</v>
      </c>
      <c r="E531" s="84">
        <v>47.43</v>
      </c>
      <c r="F531" s="83">
        <v>98660</v>
      </c>
      <c r="G531" s="85">
        <v>0</v>
      </c>
      <c r="H531" s="84">
        <v>25.34</v>
      </c>
      <c r="I531" s="84">
        <v>33.799999999999997</v>
      </c>
      <c r="J531" s="84">
        <v>47.49</v>
      </c>
      <c r="K531" s="84">
        <v>60.12</v>
      </c>
      <c r="L531" s="84">
        <v>67.41</v>
      </c>
      <c r="M531" s="83">
        <v>52710</v>
      </c>
      <c r="N531" s="83">
        <v>70300</v>
      </c>
      <c r="O531" s="83">
        <v>98780</v>
      </c>
      <c r="P531" s="83">
        <v>125050</v>
      </c>
      <c r="Q531" s="83">
        <v>140210</v>
      </c>
      <c r="R531" s="82" t="s">
        <v>10</v>
      </c>
      <c r="S531" s="82" t="s">
        <v>10</v>
      </c>
    </row>
    <row r="532" spans="1:20" x14ac:dyDescent="0.2">
      <c r="A532" t="s">
        <v>542</v>
      </c>
      <c r="B532" s="82" t="s">
        <v>1607</v>
      </c>
      <c r="C532" t="s">
        <v>1608</v>
      </c>
      <c r="D532" s="83">
        <v>370</v>
      </c>
      <c r="E532" s="84">
        <v>14</v>
      </c>
      <c r="F532" s="83">
        <v>29120</v>
      </c>
      <c r="G532" s="85">
        <v>4.5</v>
      </c>
      <c r="H532" s="84">
        <v>9.07</v>
      </c>
      <c r="I532" s="84">
        <v>10.4</v>
      </c>
      <c r="J532" s="84">
        <v>14.42</v>
      </c>
      <c r="K532" s="84">
        <v>16.45</v>
      </c>
      <c r="L532" s="84">
        <v>17.28</v>
      </c>
      <c r="M532" s="83">
        <v>18860</v>
      </c>
      <c r="N532" s="83">
        <v>21620</v>
      </c>
      <c r="O532" s="83">
        <v>30000</v>
      </c>
      <c r="P532" s="83">
        <v>34210</v>
      </c>
      <c r="Q532" s="83">
        <v>35950</v>
      </c>
      <c r="R532" s="82" t="s">
        <v>10</v>
      </c>
      <c r="S532" s="82" t="s">
        <v>10</v>
      </c>
    </row>
    <row r="533" spans="1:20" x14ac:dyDescent="0.2">
      <c r="A533" t="s">
        <v>542</v>
      </c>
      <c r="B533" s="82" t="s">
        <v>1609</v>
      </c>
      <c r="C533" t="s">
        <v>1610</v>
      </c>
      <c r="D533" s="83">
        <v>370</v>
      </c>
      <c r="E533" s="84">
        <v>29.42</v>
      </c>
      <c r="F533" s="83">
        <v>61200</v>
      </c>
      <c r="G533" s="85">
        <v>4.4000000000000004</v>
      </c>
      <c r="H533" s="84">
        <v>21.59</v>
      </c>
      <c r="I533" s="84">
        <v>22.57</v>
      </c>
      <c r="J533" s="84">
        <v>23.11</v>
      </c>
      <c r="K533" s="84">
        <v>36.130000000000003</v>
      </c>
      <c r="L533" s="84">
        <v>45.38</v>
      </c>
      <c r="M533" s="83">
        <v>44910</v>
      </c>
      <c r="N533" s="83">
        <v>46950</v>
      </c>
      <c r="O533" s="83">
        <v>48070</v>
      </c>
      <c r="P533" s="83">
        <v>75150</v>
      </c>
      <c r="Q533" s="83">
        <v>94390</v>
      </c>
      <c r="R533" s="82" t="s">
        <v>10</v>
      </c>
      <c r="S533" s="82" t="s">
        <v>10</v>
      </c>
    </row>
    <row r="534" spans="1:20" x14ac:dyDescent="0.2">
      <c r="A534" t="s">
        <v>542</v>
      </c>
      <c r="B534" s="82" t="s">
        <v>1611</v>
      </c>
      <c r="C534" t="s">
        <v>1612</v>
      </c>
      <c r="D534" s="83">
        <v>360</v>
      </c>
      <c r="E534" s="84">
        <v>66.040000000000006</v>
      </c>
      <c r="F534" s="83">
        <v>137360</v>
      </c>
      <c r="G534" s="85">
        <v>4</v>
      </c>
      <c r="H534" s="84">
        <v>41.93</v>
      </c>
      <c r="I534" s="84">
        <v>46.62</v>
      </c>
      <c r="J534" s="84">
        <v>61.25</v>
      </c>
      <c r="K534" s="84">
        <v>77.209999999999994</v>
      </c>
      <c r="L534" s="84">
        <v>92.88</v>
      </c>
      <c r="M534" s="83">
        <v>87220</v>
      </c>
      <c r="N534" s="83">
        <v>96980</v>
      </c>
      <c r="O534" s="83">
        <v>127390</v>
      </c>
      <c r="P534" s="83">
        <v>160590</v>
      </c>
      <c r="Q534" s="83">
        <v>193180</v>
      </c>
      <c r="R534" s="82" t="s">
        <v>10</v>
      </c>
      <c r="S534" s="82" t="s">
        <v>10</v>
      </c>
      <c r="T534" t="s">
        <v>575</v>
      </c>
    </row>
    <row r="535" spans="1:20" x14ac:dyDescent="0.2">
      <c r="A535" t="s">
        <v>542</v>
      </c>
      <c r="B535" s="82" t="s">
        <v>1613</v>
      </c>
      <c r="C535" t="s">
        <v>1614</v>
      </c>
      <c r="D535" s="83">
        <v>360</v>
      </c>
      <c r="E535" s="84">
        <v>69.95</v>
      </c>
      <c r="F535" s="83">
        <v>145500</v>
      </c>
      <c r="G535" s="85">
        <v>4.9000000000000004</v>
      </c>
      <c r="H535" s="84">
        <v>37.799999999999997</v>
      </c>
      <c r="I535" s="84">
        <v>49.26</v>
      </c>
      <c r="J535" s="84">
        <v>63.02</v>
      </c>
      <c r="K535" s="84">
        <v>79.05</v>
      </c>
      <c r="L535" s="84">
        <v>112.41</v>
      </c>
      <c r="M535" s="83">
        <v>78630</v>
      </c>
      <c r="N535" s="83">
        <v>102460</v>
      </c>
      <c r="O535" s="83">
        <v>131080</v>
      </c>
      <c r="P535" s="83">
        <v>164420</v>
      </c>
      <c r="Q535" s="83">
        <v>233810</v>
      </c>
      <c r="R535" s="82" t="s">
        <v>10</v>
      </c>
      <c r="S535" s="82" t="s">
        <v>10</v>
      </c>
    </row>
    <row r="536" spans="1:20" x14ac:dyDescent="0.2">
      <c r="A536" t="s">
        <v>542</v>
      </c>
      <c r="B536" s="82" t="s">
        <v>1615</v>
      </c>
      <c r="C536" t="s">
        <v>1616</v>
      </c>
      <c r="D536" s="83">
        <v>360</v>
      </c>
      <c r="E536" s="84">
        <v>41.78</v>
      </c>
      <c r="F536" s="83">
        <v>86900</v>
      </c>
      <c r="G536" s="85">
        <v>6.6</v>
      </c>
      <c r="H536" s="84">
        <v>23.98</v>
      </c>
      <c r="I536" s="84">
        <v>30.58</v>
      </c>
      <c r="J536" s="84">
        <v>42.06</v>
      </c>
      <c r="K536" s="84">
        <v>50.16</v>
      </c>
      <c r="L536" s="84">
        <v>66.150000000000006</v>
      </c>
      <c r="M536" s="83">
        <v>49880</v>
      </c>
      <c r="N536" s="83">
        <v>63600</v>
      </c>
      <c r="O536" s="83">
        <v>87480</v>
      </c>
      <c r="P536" s="83">
        <v>104320</v>
      </c>
      <c r="Q536" s="83">
        <v>137590</v>
      </c>
      <c r="R536" s="82" t="s">
        <v>10</v>
      </c>
      <c r="S536" s="82" t="s">
        <v>10</v>
      </c>
    </row>
    <row r="537" spans="1:20" x14ac:dyDescent="0.2">
      <c r="A537" t="s">
        <v>542</v>
      </c>
      <c r="B537" s="82" t="s">
        <v>1617</v>
      </c>
      <c r="C537" t="s">
        <v>1618</v>
      </c>
      <c r="D537" s="83">
        <v>360</v>
      </c>
      <c r="E537" s="84">
        <v>23.3</v>
      </c>
      <c r="F537" s="83">
        <v>48460</v>
      </c>
      <c r="G537" s="85">
        <v>3.2</v>
      </c>
      <c r="H537" s="84">
        <v>16.27</v>
      </c>
      <c r="I537" s="84">
        <v>18.579999999999998</v>
      </c>
      <c r="J537" s="84">
        <v>23.21</v>
      </c>
      <c r="K537" s="84">
        <v>24.62</v>
      </c>
      <c r="L537" s="84">
        <v>30.44</v>
      </c>
      <c r="M537" s="83">
        <v>33850</v>
      </c>
      <c r="N537" s="83">
        <v>38640</v>
      </c>
      <c r="O537" s="83">
        <v>48270</v>
      </c>
      <c r="P537" s="83">
        <v>51210</v>
      </c>
      <c r="Q537" s="83">
        <v>63320</v>
      </c>
      <c r="R537" s="82" t="s">
        <v>10</v>
      </c>
      <c r="S537" s="82" t="s">
        <v>10</v>
      </c>
    </row>
    <row r="538" spans="1:20" x14ac:dyDescent="0.2">
      <c r="A538" t="s">
        <v>542</v>
      </c>
      <c r="B538" s="82" t="s">
        <v>1619</v>
      </c>
      <c r="C538" t="s">
        <v>1620</v>
      </c>
      <c r="D538" s="83">
        <v>350</v>
      </c>
      <c r="E538" s="84">
        <v>56.34</v>
      </c>
      <c r="F538" s="83">
        <v>117180</v>
      </c>
      <c r="G538" s="85">
        <v>3.9</v>
      </c>
      <c r="H538" s="84">
        <v>29.22</v>
      </c>
      <c r="I538" s="84">
        <v>37.01</v>
      </c>
      <c r="J538" s="84">
        <v>50.43</v>
      </c>
      <c r="K538" s="84">
        <v>70.61</v>
      </c>
      <c r="L538" s="84">
        <v>87.79</v>
      </c>
      <c r="M538" s="83">
        <v>60780</v>
      </c>
      <c r="N538" s="83">
        <v>76980</v>
      </c>
      <c r="O538" s="83">
        <v>104890</v>
      </c>
      <c r="P538" s="83">
        <v>146860</v>
      </c>
      <c r="Q538" s="83">
        <v>182600</v>
      </c>
      <c r="R538" s="82" t="s">
        <v>10</v>
      </c>
      <c r="S538" s="82" t="s">
        <v>10</v>
      </c>
      <c r="T538" t="s">
        <v>575</v>
      </c>
    </row>
    <row r="539" spans="1:20" x14ac:dyDescent="0.2">
      <c r="A539" t="s">
        <v>542</v>
      </c>
      <c r="B539" s="82" t="s">
        <v>1621</v>
      </c>
      <c r="C539" t="s">
        <v>1622</v>
      </c>
      <c r="D539" s="83">
        <v>340</v>
      </c>
      <c r="E539" s="84">
        <v>31.85</v>
      </c>
      <c r="F539" s="83">
        <v>66240</v>
      </c>
      <c r="G539" s="85">
        <v>3.4</v>
      </c>
      <c r="H539" s="84">
        <v>18.37</v>
      </c>
      <c r="I539" s="84">
        <v>22.38</v>
      </c>
      <c r="J539" s="84">
        <v>31.03</v>
      </c>
      <c r="K539" s="84">
        <v>38.35</v>
      </c>
      <c r="L539" s="84">
        <v>49.56</v>
      </c>
      <c r="M539" s="83">
        <v>38220</v>
      </c>
      <c r="N539" s="83">
        <v>46540</v>
      </c>
      <c r="O539" s="83">
        <v>64530</v>
      </c>
      <c r="P539" s="83">
        <v>79780</v>
      </c>
      <c r="Q539" s="83">
        <v>103090</v>
      </c>
      <c r="R539" s="82" t="s">
        <v>10</v>
      </c>
      <c r="S539" s="82" t="s">
        <v>10</v>
      </c>
    </row>
    <row r="540" spans="1:20" x14ac:dyDescent="0.2">
      <c r="A540" t="s">
        <v>542</v>
      </c>
      <c r="B540" s="82" t="s">
        <v>1623</v>
      </c>
      <c r="C540" t="s">
        <v>1624</v>
      </c>
      <c r="D540" s="83">
        <v>330</v>
      </c>
      <c r="E540" s="84">
        <v>50.69</v>
      </c>
      <c r="F540" s="83">
        <v>105430</v>
      </c>
      <c r="G540" s="85">
        <v>2</v>
      </c>
      <c r="H540" s="84">
        <v>33.14</v>
      </c>
      <c r="I540" s="84">
        <v>38.549999999999997</v>
      </c>
      <c r="J540" s="84">
        <v>47.95</v>
      </c>
      <c r="K540" s="84">
        <v>60.62</v>
      </c>
      <c r="L540" s="84">
        <v>72.66</v>
      </c>
      <c r="M540" s="83">
        <v>68940</v>
      </c>
      <c r="N540" s="83">
        <v>80190</v>
      </c>
      <c r="O540" s="83">
        <v>99730</v>
      </c>
      <c r="P540" s="83">
        <v>126100</v>
      </c>
      <c r="Q540" s="83">
        <v>151130</v>
      </c>
      <c r="R540" s="82" t="s">
        <v>10</v>
      </c>
      <c r="S540" s="82" t="s">
        <v>10</v>
      </c>
    </row>
    <row r="541" spans="1:20" x14ac:dyDescent="0.2">
      <c r="A541" t="s">
        <v>542</v>
      </c>
      <c r="B541" s="82" t="s">
        <v>1625</v>
      </c>
      <c r="C541" t="s">
        <v>1626</v>
      </c>
      <c r="D541" s="83">
        <v>330</v>
      </c>
      <c r="E541" s="84" t="s">
        <v>573</v>
      </c>
      <c r="F541" s="83">
        <v>106080</v>
      </c>
      <c r="G541" s="85">
        <v>0.6</v>
      </c>
      <c r="H541" s="84" t="s">
        <v>573</v>
      </c>
      <c r="I541" s="84" t="s">
        <v>573</v>
      </c>
      <c r="J541" s="84" t="s">
        <v>573</v>
      </c>
      <c r="K541" s="84" t="s">
        <v>573</v>
      </c>
      <c r="L541" s="84" t="s">
        <v>573</v>
      </c>
      <c r="M541" s="83">
        <v>63790</v>
      </c>
      <c r="N541" s="83">
        <v>81230</v>
      </c>
      <c r="O541" s="83">
        <v>99280</v>
      </c>
      <c r="P541" s="83">
        <v>109520</v>
      </c>
      <c r="Q541" s="83">
        <v>160440</v>
      </c>
      <c r="R541" s="82" t="s">
        <v>574</v>
      </c>
      <c r="S541" s="82" t="s">
        <v>10</v>
      </c>
      <c r="T541" t="s">
        <v>575</v>
      </c>
    </row>
    <row r="542" spans="1:20" x14ac:dyDescent="0.2">
      <c r="A542" t="s">
        <v>542</v>
      </c>
      <c r="B542" s="82" t="s">
        <v>1627</v>
      </c>
      <c r="C542" t="s">
        <v>1628</v>
      </c>
      <c r="D542" s="83">
        <v>330</v>
      </c>
      <c r="E542" s="84">
        <v>32.39</v>
      </c>
      <c r="F542" s="83">
        <v>67380</v>
      </c>
      <c r="G542" s="85">
        <v>10.9</v>
      </c>
      <c r="H542" s="84">
        <v>17.89</v>
      </c>
      <c r="I542" s="84">
        <v>22.97</v>
      </c>
      <c r="J542" s="84">
        <v>26.11</v>
      </c>
      <c r="K542" s="84">
        <v>43.39</v>
      </c>
      <c r="L542" s="84">
        <v>57.8</v>
      </c>
      <c r="M542" s="83">
        <v>37210</v>
      </c>
      <c r="N542" s="83">
        <v>47790</v>
      </c>
      <c r="O542" s="83">
        <v>54300</v>
      </c>
      <c r="P542" s="83">
        <v>90250</v>
      </c>
      <c r="Q542" s="83">
        <v>120230</v>
      </c>
      <c r="R542" s="82" t="s">
        <v>10</v>
      </c>
      <c r="S542" s="82" t="s">
        <v>10</v>
      </c>
    </row>
    <row r="543" spans="1:20" x14ac:dyDescent="0.2">
      <c r="A543" t="s">
        <v>542</v>
      </c>
      <c r="B543" s="82" t="s">
        <v>1629</v>
      </c>
      <c r="C543" t="s">
        <v>1630</v>
      </c>
      <c r="D543" s="83">
        <v>330</v>
      </c>
      <c r="E543" s="84">
        <v>15.44</v>
      </c>
      <c r="F543" s="83">
        <v>32120</v>
      </c>
      <c r="G543" s="85">
        <v>1.9</v>
      </c>
      <c r="H543" s="84">
        <v>11.36</v>
      </c>
      <c r="I543" s="84">
        <v>13.41</v>
      </c>
      <c r="J543" s="84">
        <v>14.03</v>
      </c>
      <c r="K543" s="84">
        <v>17.420000000000002</v>
      </c>
      <c r="L543" s="84">
        <v>17.559999999999999</v>
      </c>
      <c r="M543" s="83">
        <v>23620</v>
      </c>
      <c r="N543" s="83">
        <v>27890</v>
      </c>
      <c r="O543" s="83">
        <v>29190</v>
      </c>
      <c r="P543" s="83">
        <v>36230</v>
      </c>
      <c r="Q543" s="83">
        <v>36520</v>
      </c>
      <c r="R543" s="82" t="s">
        <v>10</v>
      </c>
      <c r="S543" s="82" t="s">
        <v>10</v>
      </c>
    </row>
    <row r="544" spans="1:20" x14ac:dyDescent="0.2">
      <c r="A544" t="s">
        <v>542</v>
      </c>
      <c r="B544" s="82" t="s">
        <v>1631</v>
      </c>
      <c r="C544" t="s">
        <v>1632</v>
      </c>
      <c r="D544" s="83">
        <v>330</v>
      </c>
      <c r="E544" s="84">
        <v>17.55</v>
      </c>
      <c r="F544" s="83">
        <v>36500</v>
      </c>
      <c r="G544" s="85">
        <v>3.2</v>
      </c>
      <c r="H544" s="84">
        <v>13.99</v>
      </c>
      <c r="I544" s="84">
        <v>16.829999999999998</v>
      </c>
      <c r="J544" s="84">
        <v>17.25</v>
      </c>
      <c r="K544" s="84">
        <v>17.96</v>
      </c>
      <c r="L544" s="84">
        <v>21.93</v>
      </c>
      <c r="M544" s="83">
        <v>29090</v>
      </c>
      <c r="N544" s="83">
        <v>35000</v>
      </c>
      <c r="O544" s="83">
        <v>35880</v>
      </c>
      <c r="P544" s="83">
        <v>37370</v>
      </c>
      <c r="Q544" s="83">
        <v>45610</v>
      </c>
      <c r="R544" s="82" t="s">
        <v>10</v>
      </c>
      <c r="S544" s="82" t="s">
        <v>10</v>
      </c>
    </row>
    <row r="545" spans="1:20" x14ac:dyDescent="0.2">
      <c r="A545" t="s">
        <v>542</v>
      </c>
      <c r="B545" s="82" t="s">
        <v>1633</v>
      </c>
      <c r="C545" t="s">
        <v>1634</v>
      </c>
      <c r="D545" s="83">
        <v>330</v>
      </c>
      <c r="E545" s="84">
        <v>26.41</v>
      </c>
      <c r="F545" s="83">
        <v>54930</v>
      </c>
      <c r="G545" s="85">
        <v>5.8</v>
      </c>
      <c r="H545" s="84">
        <v>15.1</v>
      </c>
      <c r="I545" s="84">
        <v>17.79</v>
      </c>
      <c r="J545" s="84">
        <v>25.88</v>
      </c>
      <c r="K545" s="84">
        <v>30.71</v>
      </c>
      <c r="L545" s="84">
        <v>39.47</v>
      </c>
      <c r="M545" s="83">
        <v>31410</v>
      </c>
      <c r="N545" s="83">
        <v>36990</v>
      </c>
      <c r="O545" s="83">
        <v>53840</v>
      </c>
      <c r="P545" s="83">
        <v>63880</v>
      </c>
      <c r="Q545" s="83">
        <v>82100</v>
      </c>
      <c r="R545" s="82" t="s">
        <v>10</v>
      </c>
      <c r="S545" s="82" t="s">
        <v>10</v>
      </c>
    </row>
    <row r="546" spans="1:20" x14ac:dyDescent="0.2">
      <c r="A546" t="s">
        <v>542</v>
      </c>
      <c r="B546" s="82" t="s">
        <v>1635</v>
      </c>
      <c r="C546" t="s">
        <v>1636</v>
      </c>
      <c r="D546" s="83">
        <v>320</v>
      </c>
      <c r="E546" s="84">
        <v>42.08</v>
      </c>
      <c r="F546" s="83">
        <v>87530</v>
      </c>
      <c r="G546" s="85">
        <v>3.1</v>
      </c>
      <c r="H546" s="84">
        <v>26.07</v>
      </c>
      <c r="I546" s="84">
        <v>31.3</v>
      </c>
      <c r="J546" s="84">
        <v>37.72</v>
      </c>
      <c r="K546" s="84">
        <v>49.66</v>
      </c>
      <c r="L546" s="84">
        <v>65.400000000000006</v>
      </c>
      <c r="M546" s="83">
        <v>54230</v>
      </c>
      <c r="N546" s="83">
        <v>65100</v>
      </c>
      <c r="O546" s="83">
        <v>78450</v>
      </c>
      <c r="P546" s="83">
        <v>103280</v>
      </c>
      <c r="Q546" s="83">
        <v>136030</v>
      </c>
      <c r="R546" s="82" t="s">
        <v>10</v>
      </c>
      <c r="S546" s="82" t="s">
        <v>10</v>
      </c>
    </row>
    <row r="547" spans="1:20" x14ac:dyDescent="0.2">
      <c r="A547" t="s">
        <v>542</v>
      </c>
      <c r="B547" s="82" t="s">
        <v>1637</v>
      </c>
      <c r="C547" t="s">
        <v>1638</v>
      </c>
      <c r="D547" s="83">
        <v>320</v>
      </c>
      <c r="E547" s="84">
        <v>58.38</v>
      </c>
      <c r="F547" s="83">
        <v>121430</v>
      </c>
      <c r="G547" s="85">
        <v>0.4</v>
      </c>
      <c r="H547" s="84">
        <v>34.86</v>
      </c>
      <c r="I547" s="84">
        <v>47.49</v>
      </c>
      <c r="J547" s="84">
        <v>56.47</v>
      </c>
      <c r="K547" s="84">
        <v>70.98</v>
      </c>
      <c r="L547" s="84">
        <v>81.81</v>
      </c>
      <c r="M547" s="83">
        <v>72510</v>
      </c>
      <c r="N547" s="83">
        <v>98780</v>
      </c>
      <c r="O547" s="83">
        <v>117460</v>
      </c>
      <c r="P547" s="83">
        <v>147640</v>
      </c>
      <c r="Q547" s="83">
        <v>170160</v>
      </c>
      <c r="R547" s="82" t="s">
        <v>10</v>
      </c>
      <c r="S547" s="82" t="s">
        <v>10</v>
      </c>
    </row>
    <row r="548" spans="1:20" x14ac:dyDescent="0.2">
      <c r="A548" t="s">
        <v>542</v>
      </c>
      <c r="B548" s="82" t="s">
        <v>1639</v>
      </c>
      <c r="C548" t="s">
        <v>1640</v>
      </c>
      <c r="D548" s="83">
        <v>320</v>
      </c>
      <c r="E548" s="84">
        <v>84.55</v>
      </c>
      <c r="F548" s="83">
        <v>175860</v>
      </c>
      <c r="G548" s="85">
        <v>6</v>
      </c>
      <c r="H548" s="84">
        <v>32.75</v>
      </c>
      <c r="I548" s="84">
        <v>34.29</v>
      </c>
      <c r="J548" s="84">
        <v>72.08</v>
      </c>
      <c r="K548" s="84" t="s">
        <v>553</v>
      </c>
      <c r="L548" s="84" t="s">
        <v>553</v>
      </c>
      <c r="M548" s="83">
        <v>68110</v>
      </c>
      <c r="N548" s="83">
        <v>71320</v>
      </c>
      <c r="O548" s="83">
        <v>149920</v>
      </c>
      <c r="P548" s="83" t="s">
        <v>553</v>
      </c>
      <c r="Q548" s="83" t="s">
        <v>553</v>
      </c>
      <c r="R548" s="82" t="s">
        <v>10</v>
      </c>
      <c r="S548" s="82" t="s">
        <v>10</v>
      </c>
    </row>
    <row r="549" spans="1:20" x14ac:dyDescent="0.2">
      <c r="A549" t="s">
        <v>542</v>
      </c>
      <c r="B549" s="82" t="s">
        <v>1641</v>
      </c>
      <c r="C549" t="s">
        <v>1642</v>
      </c>
      <c r="D549" s="83">
        <v>320</v>
      </c>
      <c r="E549" s="84">
        <v>16.75</v>
      </c>
      <c r="F549" s="83">
        <v>34840</v>
      </c>
      <c r="G549" s="85">
        <v>4.2</v>
      </c>
      <c r="H549" s="84">
        <v>11.29</v>
      </c>
      <c r="I549" s="84">
        <v>13.7</v>
      </c>
      <c r="J549" s="84">
        <v>14.12</v>
      </c>
      <c r="K549" s="84">
        <v>17.71</v>
      </c>
      <c r="L549" s="84">
        <v>26.73</v>
      </c>
      <c r="M549" s="83">
        <v>23490</v>
      </c>
      <c r="N549" s="83">
        <v>28500</v>
      </c>
      <c r="O549" s="83">
        <v>29360</v>
      </c>
      <c r="P549" s="83">
        <v>36830</v>
      </c>
      <c r="Q549" s="83">
        <v>55610</v>
      </c>
      <c r="R549" s="82" t="s">
        <v>10</v>
      </c>
      <c r="S549" s="82" t="s">
        <v>10</v>
      </c>
    </row>
    <row r="550" spans="1:20" x14ac:dyDescent="0.2">
      <c r="A550" t="s">
        <v>542</v>
      </c>
      <c r="B550" s="82" t="s">
        <v>1643</v>
      </c>
      <c r="C550" t="s">
        <v>1644</v>
      </c>
      <c r="D550" s="83">
        <v>310</v>
      </c>
      <c r="E550" s="84" t="s">
        <v>573</v>
      </c>
      <c r="F550" s="83">
        <v>86180</v>
      </c>
      <c r="G550" s="85">
        <v>0.7</v>
      </c>
      <c r="H550" s="84" t="s">
        <v>573</v>
      </c>
      <c r="I550" s="84" t="s">
        <v>573</v>
      </c>
      <c r="J550" s="84" t="s">
        <v>573</v>
      </c>
      <c r="K550" s="84" t="s">
        <v>573</v>
      </c>
      <c r="L550" s="84" t="s">
        <v>573</v>
      </c>
      <c r="M550" s="83">
        <v>58670</v>
      </c>
      <c r="N550" s="83">
        <v>69070</v>
      </c>
      <c r="O550" s="83">
        <v>84580</v>
      </c>
      <c r="P550" s="83">
        <v>99760</v>
      </c>
      <c r="Q550" s="83">
        <v>102560</v>
      </c>
      <c r="R550" s="82" t="s">
        <v>574</v>
      </c>
      <c r="S550" s="82" t="s">
        <v>10</v>
      </c>
      <c r="T550" t="s">
        <v>575</v>
      </c>
    </row>
    <row r="551" spans="1:20" x14ac:dyDescent="0.2">
      <c r="A551" t="s">
        <v>542</v>
      </c>
      <c r="B551" s="82" t="s">
        <v>1645</v>
      </c>
      <c r="C551" t="s">
        <v>1646</v>
      </c>
      <c r="D551" s="83">
        <v>310</v>
      </c>
      <c r="E551" s="84">
        <v>43.75</v>
      </c>
      <c r="F551" s="83">
        <v>91000</v>
      </c>
      <c r="G551" s="85">
        <v>5.5</v>
      </c>
      <c r="H551" s="84">
        <v>30.18</v>
      </c>
      <c r="I551" s="84">
        <v>39.01</v>
      </c>
      <c r="J551" s="84">
        <v>40.83</v>
      </c>
      <c r="K551" s="84">
        <v>49.02</v>
      </c>
      <c r="L551" s="84">
        <v>55.85</v>
      </c>
      <c r="M551" s="83">
        <v>62780</v>
      </c>
      <c r="N551" s="83">
        <v>81130</v>
      </c>
      <c r="O551" s="83">
        <v>84930</v>
      </c>
      <c r="P551" s="83">
        <v>101960</v>
      </c>
      <c r="Q551" s="83">
        <v>116160</v>
      </c>
      <c r="R551" s="82" t="s">
        <v>10</v>
      </c>
      <c r="S551" s="82" t="s">
        <v>10</v>
      </c>
    </row>
    <row r="552" spans="1:20" x14ac:dyDescent="0.2">
      <c r="A552" t="s">
        <v>542</v>
      </c>
      <c r="B552" s="82" t="s">
        <v>1647</v>
      </c>
      <c r="C552" t="s">
        <v>1648</v>
      </c>
      <c r="D552" s="83">
        <v>310</v>
      </c>
      <c r="E552" s="84">
        <v>14.09</v>
      </c>
      <c r="F552" s="83">
        <v>29310</v>
      </c>
      <c r="G552" s="85">
        <v>7.3</v>
      </c>
      <c r="H552" s="84">
        <v>10.210000000000001</v>
      </c>
      <c r="I552" s="84">
        <v>10.23</v>
      </c>
      <c r="J552" s="84">
        <v>14.28</v>
      </c>
      <c r="K552" s="84">
        <v>16.72</v>
      </c>
      <c r="L552" s="84">
        <v>18.72</v>
      </c>
      <c r="M552" s="83">
        <v>21230</v>
      </c>
      <c r="N552" s="83">
        <v>21280</v>
      </c>
      <c r="O552" s="83">
        <v>29710</v>
      </c>
      <c r="P552" s="83">
        <v>34790</v>
      </c>
      <c r="Q552" s="83">
        <v>38940</v>
      </c>
      <c r="R552" s="82" t="s">
        <v>10</v>
      </c>
      <c r="S552" s="82" t="s">
        <v>10</v>
      </c>
    </row>
    <row r="553" spans="1:20" x14ac:dyDescent="0.2">
      <c r="A553" t="s">
        <v>542</v>
      </c>
      <c r="B553" s="82" t="s">
        <v>1649</v>
      </c>
      <c r="C553" t="s">
        <v>1650</v>
      </c>
      <c r="D553" s="83">
        <v>310</v>
      </c>
      <c r="E553" s="84">
        <v>17.07</v>
      </c>
      <c r="F553" s="83">
        <v>35500</v>
      </c>
      <c r="G553" s="85">
        <v>8.4</v>
      </c>
      <c r="H553" s="84">
        <v>10.32</v>
      </c>
      <c r="I553" s="84">
        <v>13.79</v>
      </c>
      <c r="J553" s="84">
        <v>16.98</v>
      </c>
      <c r="K553" s="84">
        <v>18.309999999999999</v>
      </c>
      <c r="L553" s="84">
        <v>22.46</v>
      </c>
      <c r="M553" s="83">
        <v>21470</v>
      </c>
      <c r="N553" s="83">
        <v>28690</v>
      </c>
      <c r="O553" s="83">
        <v>35310</v>
      </c>
      <c r="P553" s="83">
        <v>38080</v>
      </c>
      <c r="Q553" s="83">
        <v>46720</v>
      </c>
      <c r="R553" s="82" t="s">
        <v>10</v>
      </c>
      <c r="S553" s="82" t="s">
        <v>10</v>
      </c>
    </row>
    <row r="554" spans="1:20" x14ac:dyDescent="0.2">
      <c r="A554" t="s">
        <v>542</v>
      </c>
      <c r="B554" s="82" t="s">
        <v>1651</v>
      </c>
      <c r="C554" t="s">
        <v>1652</v>
      </c>
      <c r="D554" s="83">
        <v>300</v>
      </c>
      <c r="E554" s="84">
        <v>19.07</v>
      </c>
      <c r="F554" s="83">
        <v>39660</v>
      </c>
      <c r="G554" s="85">
        <v>4.2</v>
      </c>
      <c r="H554" s="84">
        <v>12.21</v>
      </c>
      <c r="I554" s="84">
        <v>15.24</v>
      </c>
      <c r="J554" s="84">
        <v>18.73</v>
      </c>
      <c r="K554" s="84">
        <v>22.73</v>
      </c>
      <c r="L554" s="84">
        <v>24.5</v>
      </c>
      <c r="M554" s="83">
        <v>25400</v>
      </c>
      <c r="N554" s="83">
        <v>31700</v>
      </c>
      <c r="O554" s="83">
        <v>38960</v>
      </c>
      <c r="P554" s="83">
        <v>47280</v>
      </c>
      <c r="Q554" s="83">
        <v>50950</v>
      </c>
      <c r="R554" s="82" t="s">
        <v>10</v>
      </c>
      <c r="S554" s="82" t="s">
        <v>10</v>
      </c>
    </row>
    <row r="555" spans="1:20" x14ac:dyDescent="0.2">
      <c r="A555" t="s">
        <v>542</v>
      </c>
      <c r="B555" s="82" t="s">
        <v>1653</v>
      </c>
      <c r="C555" t="s">
        <v>1654</v>
      </c>
      <c r="D555" s="83">
        <v>290</v>
      </c>
      <c r="E555" s="84">
        <v>18.43</v>
      </c>
      <c r="F555" s="83">
        <v>38330</v>
      </c>
      <c r="G555" s="85">
        <v>15.5</v>
      </c>
      <c r="H555" s="84">
        <v>8.93</v>
      </c>
      <c r="I555" s="84">
        <v>9.8800000000000008</v>
      </c>
      <c r="J555" s="84">
        <v>11.8</v>
      </c>
      <c r="K555" s="84">
        <v>25.91</v>
      </c>
      <c r="L555" s="84">
        <v>29.95</v>
      </c>
      <c r="M555" s="83">
        <v>18570</v>
      </c>
      <c r="N555" s="83">
        <v>20540</v>
      </c>
      <c r="O555" s="83">
        <v>24540</v>
      </c>
      <c r="P555" s="83">
        <v>53880</v>
      </c>
      <c r="Q555" s="83">
        <v>62290</v>
      </c>
      <c r="R555" s="82" t="s">
        <v>10</v>
      </c>
      <c r="S555" s="82" t="s">
        <v>10</v>
      </c>
    </row>
    <row r="556" spans="1:20" x14ac:dyDescent="0.2">
      <c r="A556" t="s">
        <v>542</v>
      </c>
      <c r="B556" s="82" t="s">
        <v>1655</v>
      </c>
      <c r="C556" t="s">
        <v>1656</v>
      </c>
      <c r="D556" s="83">
        <v>290</v>
      </c>
      <c r="E556" s="84">
        <v>30.47</v>
      </c>
      <c r="F556" s="83">
        <v>63380</v>
      </c>
      <c r="G556" s="85">
        <v>8.9</v>
      </c>
      <c r="H556" s="84">
        <v>17.05</v>
      </c>
      <c r="I556" s="84">
        <v>27.7</v>
      </c>
      <c r="J556" s="84">
        <v>30.82</v>
      </c>
      <c r="K556" s="84">
        <v>35.549999999999997</v>
      </c>
      <c r="L556" s="84">
        <v>35.56</v>
      </c>
      <c r="M556" s="83">
        <v>35460</v>
      </c>
      <c r="N556" s="83">
        <v>57620</v>
      </c>
      <c r="O556" s="83">
        <v>64100</v>
      </c>
      <c r="P556" s="83">
        <v>73950</v>
      </c>
      <c r="Q556" s="83">
        <v>73960</v>
      </c>
      <c r="R556" s="82" t="s">
        <v>10</v>
      </c>
      <c r="S556" s="82" t="s">
        <v>10</v>
      </c>
    </row>
    <row r="557" spans="1:20" x14ac:dyDescent="0.2">
      <c r="A557" t="s">
        <v>542</v>
      </c>
      <c r="B557" s="82" t="s">
        <v>1657</v>
      </c>
      <c r="C557" t="s">
        <v>1658</v>
      </c>
      <c r="D557" s="83">
        <v>290</v>
      </c>
      <c r="E557" s="84">
        <v>116.72</v>
      </c>
      <c r="F557" s="83">
        <v>242780</v>
      </c>
      <c r="G557" s="85">
        <v>6.5</v>
      </c>
      <c r="H557" s="84">
        <v>32.82</v>
      </c>
      <c r="I557" s="84">
        <v>83.88</v>
      </c>
      <c r="J557" s="84" t="s">
        <v>553</v>
      </c>
      <c r="K557" s="84" t="s">
        <v>553</v>
      </c>
      <c r="L557" s="84" t="s">
        <v>553</v>
      </c>
      <c r="M557" s="83">
        <v>68270</v>
      </c>
      <c r="N557" s="83">
        <v>174470</v>
      </c>
      <c r="O557" s="83" t="s">
        <v>553</v>
      </c>
      <c r="P557" s="83" t="s">
        <v>553</v>
      </c>
      <c r="Q557" s="83" t="s">
        <v>553</v>
      </c>
      <c r="R557" s="82" t="s">
        <v>10</v>
      </c>
      <c r="S557" s="82" t="s">
        <v>10</v>
      </c>
    </row>
    <row r="558" spans="1:20" x14ac:dyDescent="0.2">
      <c r="A558" t="s">
        <v>542</v>
      </c>
      <c r="B558" s="82" t="s">
        <v>1659</v>
      </c>
      <c r="C558" t="s">
        <v>1660</v>
      </c>
      <c r="D558" s="83">
        <v>290</v>
      </c>
      <c r="E558" s="84">
        <v>23.3</v>
      </c>
      <c r="F558" s="83">
        <v>48460</v>
      </c>
      <c r="G558" s="85">
        <v>2.2000000000000002</v>
      </c>
      <c r="H558" s="84">
        <v>17.29</v>
      </c>
      <c r="I558" s="84">
        <v>17.670000000000002</v>
      </c>
      <c r="J558" s="84">
        <v>23.11</v>
      </c>
      <c r="K558" s="84">
        <v>27.37</v>
      </c>
      <c r="L558" s="84">
        <v>32.049999999999997</v>
      </c>
      <c r="M558" s="83">
        <v>35960</v>
      </c>
      <c r="N558" s="83">
        <v>36760</v>
      </c>
      <c r="O558" s="83">
        <v>48080</v>
      </c>
      <c r="P558" s="83">
        <v>56930</v>
      </c>
      <c r="Q558" s="83">
        <v>66660</v>
      </c>
      <c r="R558" s="82" t="s">
        <v>10</v>
      </c>
      <c r="S558" s="82" t="s">
        <v>10</v>
      </c>
    </row>
    <row r="559" spans="1:20" x14ac:dyDescent="0.2">
      <c r="A559" t="s">
        <v>542</v>
      </c>
      <c r="B559" s="82" t="s">
        <v>1661</v>
      </c>
      <c r="C559" t="s">
        <v>1662</v>
      </c>
      <c r="D559" s="83">
        <v>290</v>
      </c>
      <c r="E559" s="84">
        <v>24.82</v>
      </c>
      <c r="F559" s="83">
        <v>51630</v>
      </c>
      <c r="G559" s="85">
        <v>4.8</v>
      </c>
      <c r="H559" s="84">
        <v>14.81</v>
      </c>
      <c r="I559" s="84">
        <v>16.71</v>
      </c>
      <c r="J559" s="84">
        <v>21.32</v>
      </c>
      <c r="K559" s="84">
        <v>31.56</v>
      </c>
      <c r="L559" s="84">
        <v>45.19</v>
      </c>
      <c r="M559" s="83">
        <v>30810</v>
      </c>
      <c r="N559" s="83">
        <v>34760</v>
      </c>
      <c r="O559" s="83">
        <v>44350</v>
      </c>
      <c r="P559" s="83">
        <v>65640</v>
      </c>
      <c r="Q559" s="83">
        <v>93980</v>
      </c>
      <c r="R559" s="82" t="s">
        <v>10</v>
      </c>
      <c r="S559" s="82" t="s">
        <v>10</v>
      </c>
    </row>
    <row r="560" spans="1:20" x14ac:dyDescent="0.2">
      <c r="A560" t="s">
        <v>542</v>
      </c>
      <c r="B560" s="82" t="s">
        <v>1663</v>
      </c>
      <c r="C560" t="s">
        <v>1664</v>
      </c>
      <c r="D560" s="83">
        <v>280</v>
      </c>
      <c r="E560" s="84">
        <v>49.76</v>
      </c>
      <c r="F560" s="83">
        <v>103500</v>
      </c>
      <c r="G560" s="85">
        <v>2.2000000000000002</v>
      </c>
      <c r="H560" s="84">
        <v>34.06</v>
      </c>
      <c r="I560" s="84">
        <v>38.340000000000003</v>
      </c>
      <c r="J560" s="84">
        <v>50.06</v>
      </c>
      <c r="K560" s="84">
        <v>58.22</v>
      </c>
      <c r="L560" s="84">
        <v>69.23</v>
      </c>
      <c r="M560" s="83">
        <v>70830</v>
      </c>
      <c r="N560" s="83">
        <v>79750</v>
      </c>
      <c r="O560" s="83">
        <v>104120</v>
      </c>
      <c r="P560" s="83">
        <v>121100</v>
      </c>
      <c r="Q560" s="83">
        <v>144000</v>
      </c>
      <c r="R560" s="82" t="s">
        <v>10</v>
      </c>
      <c r="S560" s="82" t="s">
        <v>10</v>
      </c>
    </row>
    <row r="561" spans="1:20" x14ac:dyDescent="0.2">
      <c r="A561" t="s">
        <v>542</v>
      </c>
      <c r="B561" s="82" t="s">
        <v>1665</v>
      </c>
      <c r="C561" t="s">
        <v>1666</v>
      </c>
      <c r="D561" s="83">
        <v>270</v>
      </c>
      <c r="E561" s="84">
        <v>37.31</v>
      </c>
      <c r="F561" s="83">
        <v>77610</v>
      </c>
      <c r="G561" s="85">
        <v>1.9</v>
      </c>
      <c r="H561" s="84">
        <v>26.39</v>
      </c>
      <c r="I561" s="84">
        <v>29.45</v>
      </c>
      <c r="J561" s="84">
        <v>34.979999999999997</v>
      </c>
      <c r="K561" s="84">
        <v>40.75</v>
      </c>
      <c r="L561" s="84">
        <v>51.44</v>
      </c>
      <c r="M561" s="83">
        <v>54890</v>
      </c>
      <c r="N561" s="83">
        <v>61250</v>
      </c>
      <c r="O561" s="83">
        <v>72770</v>
      </c>
      <c r="P561" s="83">
        <v>84760</v>
      </c>
      <c r="Q561" s="83">
        <v>106990</v>
      </c>
      <c r="R561" s="82" t="s">
        <v>10</v>
      </c>
      <c r="S561" s="82" t="s">
        <v>10</v>
      </c>
    </row>
    <row r="562" spans="1:20" x14ac:dyDescent="0.2">
      <c r="A562" t="s">
        <v>542</v>
      </c>
      <c r="B562" s="82" t="s">
        <v>1667</v>
      </c>
      <c r="C562" t="s">
        <v>1668</v>
      </c>
      <c r="D562" s="83">
        <v>270</v>
      </c>
      <c r="E562" s="84">
        <v>34.29</v>
      </c>
      <c r="F562" s="83">
        <v>71320</v>
      </c>
      <c r="G562" s="85">
        <v>6.2</v>
      </c>
      <c r="H562" s="84">
        <v>14.31</v>
      </c>
      <c r="I562" s="84">
        <v>15.76</v>
      </c>
      <c r="J562" s="84">
        <v>21.59</v>
      </c>
      <c r="K562" s="84">
        <v>36.869999999999997</v>
      </c>
      <c r="L562" s="84">
        <v>75.06</v>
      </c>
      <c r="M562" s="83">
        <v>29760</v>
      </c>
      <c r="N562" s="83">
        <v>32770</v>
      </c>
      <c r="O562" s="83">
        <v>44900</v>
      </c>
      <c r="P562" s="83">
        <v>76690</v>
      </c>
      <c r="Q562" s="83">
        <v>156130</v>
      </c>
      <c r="R562" s="82" t="s">
        <v>10</v>
      </c>
      <c r="S562" s="82" t="s">
        <v>10</v>
      </c>
    </row>
    <row r="563" spans="1:20" x14ac:dyDescent="0.2">
      <c r="A563" t="s">
        <v>542</v>
      </c>
      <c r="B563" s="82" t="s">
        <v>1669</v>
      </c>
      <c r="C563" t="s">
        <v>1670</v>
      </c>
      <c r="D563" s="83">
        <v>270</v>
      </c>
      <c r="E563" s="84">
        <v>20.14</v>
      </c>
      <c r="F563" s="83">
        <v>41900</v>
      </c>
      <c r="G563" s="85">
        <v>3.6</v>
      </c>
      <c r="H563" s="84">
        <v>14.91</v>
      </c>
      <c r="I563" s="84">
        <v>17.39</v>
      </c>
      <c r="J563" s="84">
        <v>18.53</v>
      </c>
      <c r="K563" s="84">
        <v>22.96</v>
      </c>
      <c r="L563" s="84">
        <v>26.19</v>
      </c>
      <c r="M563" s="83">
        <v>31000</v>
      </c>
      <c r="N563" s="83">
        <v>36160</v>
      </c>
      <c r="O563" s="83">
        <v>38530</v>
      </c>
      <c r="P563" s="83">
        <v>47750</v>
      </c>
      <c r="Q563" s="83">
        <v>54480</v>
      </c>
      <c r="R563" s="82" t="s">
        <v>10</v>
      </c>
      <c r="S563" s="82" t="s">
        <v>10</v>
      </c>
    </row>
    <row r="564" spans="1:20" x14ac:dyDescent="0.2">
      <c r="A564" t="s">
        <v>542</v>
      </c>
      <c r="B564" s="82" t="s">
        <v>1671</v>
      </c>
      <c r="C564" t="s">
        <v>1672</v>
      </c>
      <c r="D564" s="83">
        <v>270</v>
      </c>
      <c r="E564" s="84">
        <v>18.34</v>
      </c>
      <c r="F564" s="83">
        <v>38150</v>
      </c>
      <c r="G564" s="85">
        <v>2.4</v>
      </c>
      <c r="H564" s="84">
        <v>13.55</v>
      </c>
      <c r="I564" s="84">
        <v>15.89</v>
      </c>
      <c r="J564" s="84">
        <v>17.91</v>
      </c>
      <c r="K564" s="84">
        <v>21.22</v>
      </c>
      <c r="L564" s="84">
        <v>22.49</v>
      </c>
      <c r="M564" s="83">
        <v>28170</v>
      </c>
      <c r="N564" s="83">
        <v>33040</v>
      </c>
      <c r="O564" s="83">
        <v>37260</v>
      </c>
      <c r="P564" s="83">
        <v>44130</v>
      </c>
      <c r="Q564" s="83">
        <v>46780</v>
      </c>
      <c r="R564" s="82" t="s">
        <v>10</v>
      </c>
      <c r="S564" s="82" t="s">
        <v>10</v>
      </c>
    </row>
    <row r="565" spans="1:20" x14ac:dyDescent="0.2">
      <c r="A565" t="s">
        <v>542</v>
      </c>
      <c r="B565" s="82" t="s">
        <v>1673</v>
      </c>
      <c r="C565" t="s">
        <v>1674</v>
      </c>
      <c r="D565" s="83">
        <v>260</v>
      </c>
      <c r="E565" s="84">
        <v>52.53</v>
      </c>
      <c r="F565" s="83">
        <v>109250</v>
      </c>
      <c r="G565" s="85">
        <v>1.3</v>
      </c>
      <c r="H565" s="84">
        <v>29.43</v>
      </c>
      <c r="I565" s="84">
        <v>37.299999999999997</v>
      </c>
      <c r="J565" s="84">
        <v>48.94</v>
      </c>
      <c r="K565" s="84">
        <v>62.2</v>
      </c>
      <c r="L565" s="84">
        <v>75.12</v>
      </c>
      <c r="M565" s="83">
        <v>61220</v>
      </c>
      <c r="N565" s="83">
        <v>77580</v>
      </c>
      <c r="O565" s="83">
        <v>101800</v>
      </c>
      <c r="P565" s="83">
        <v>129380</v>
      </c>
      <c r="Q565" s="83">
        <v>156240</v>
      </c>
      <c r="R565" s="82" t="s">
        <v>10</v>
      </c>
      <c r="S565" s="82" t="s">
        <v>10</v>
      </c>
    </row>
    <row r="566" spans="1:20" x14ac:dyDescent="0.2">
      <c r="A566" t="s">
        <v>542</v>
      </c>
      <c r="B566" s="82" t="s">
        <v>1675</v>
      </c>
      <c r="C566" t="s">
        <v>1676</v>
      </c>
      <c r="D566" s="83">
        <v>260</v>
      </c>
      <c r="E566" s="84">
        <v>48.86</v>
      </c>
      <c r="F566" s="83">
        <v>101620</v>
      </c>
      <c r="G566" s="85">
        <v>4.5</v>
      </c>
      <c r="H566" s="84">
        <v>31.99</v>
      </c>
      <c r="I566" s="84">
        <v>38.130000000000003</v>
      </c>
      <c r="J566" s="84">
        <v>45.16</v>
      </c>
      <c r="K566" s="84">
        <v>54.5</v>
      </c>
      <c r="L566" s="84">
        <v>75.95</v>
      </c>
      <c r="M566" s="83">
        <v>66540</v>
      </c>
      <c r="N566" s="83">
        <v>79320</v>
      </c>
      <c r="O566" s="83">
        <v>93930</v>
      </c>
      <c r="P566" s="83">
        <v>113360</v>
      </c>
      <c r="Q566" s="83">
        <v>157970</v>
      </c>
      <c r="R566" s="82" t="s">
        <v>10</v>
      </c>
      <c r="S566" s="82" t="s">
        <v>10</v>
      </c>
    </row>
    <row r="567" spans="1:20" x14ac:dyDescent="0.2">
      <c r="A567" t="s">
        <v>542</v>
      </c>
      <c r="B567" s="82" t="s">
        <v>1677</v>
      </c>
      <c r="C567" t="s">
        <v>1678</v>
      </c>
      <c r="D567" s="83">
        <v>260</v>
      </c>
      <c r="E567" s="84">
        <v>15.53</v>
      </c>
      <c r="F567" s="83">
        <v>32310</v>
      </c>
      <c r="G567" s="85">
        <v>3.2</v>
      </c>
      <c r="H567" s="84">
        <v>9.74</v>
      </c>
      <c r="I567" s="84">
        <v>13.76</v>
      </c>
      <c r="J567" s="84">
        <v>14.53</v>
      </c>
      <c r="K567" s="84">
        <v>16.829999999999998</v>
      </c>
      <c r="L567" s="84">
        <v>20.67</v>
      </c>
      <c r="M567" s="83">
        <v>20260</v>
      </c>
      <c r="N567" s="83">
        <v>28620</v>
      </c>
      <c r="O567" s="83">
        <v>30220</v>
      </c>
      <c r="P567" s="83">
        <v>35000</v>
      </c>
      <c r="Q567" s="83">
        <v>42980</v>
      </c>
      <c r="R567" s="82" t="s">
        <v>10</v>
      </c>
      <c r="S567" s="82" t="s">
        <v>10</v>
      </c>
    </row>
    <row r="568" spans="1:20" x14ac:dyDescent="0.2">
      <c r="A568" t="s">
        <v>542</v>
      </c>
      <c r="B568" s="82" t="s">
        <v>1679</v>
      </c>
      <c r="C568" t="s">
        <v>1680</v>
      </c>
      <c r="D568" s="83">
        <v>260</v>
      </c>
      <c r="E568" s="84">
        <v>22.56</v>
      </c>
      <c r="F568" s="83">
        <v>46920</v>
      </c>
      <c r="G568" s="85">
        <v>5.9</v>
      </c>
      <c r="H568" s="84">
        <v>14.07</v>
      </c>
      <c r="I568" s="84">
        <v>17.14</v>
      </c>
      <c r="J568" s="84">
        <v>22.1</v>
      </c>
      <c r="K568" s="84">
        <v>28.45</v>
      </c>
      <c r="L568" s="84">
        <v>30.4</v>
      </c>
      <c r="M568" s="83">
        <v>29260</v>
      </c>
      <c r="N568" s="83">
        <v>35650</v>
      </c>
      <c r="O568" s="83">
        <v>45970</v>
      </c>
      <c r="P568" s="83">
        <v>59170</v>
      </c>
      <c r="Q568" s="83">
        <v>63230</v>
      </c>
      <c r="R568" s="82" t="s">
        <v>10</v>
      </c>
      <c r="S568" s="82" t="s">
        <v>10</v>
      </c>
    </row>
    <row r="569" spans="1:20" x14ac:dyDescent="0.2">
      <c r="A569" t="s">
        <v>542</v>
      </c>
      <c r="B569" s="82" t="s">
        <v>1681</v>
      </c>
      <c r="C569" t="s">
        <v>1682</v>
      </c>
      <c r="D569" s="83">
        <v>260</v>
      </c>
      <c r="E569" s="84">
        <v>24.15</v>
      </c>
      <c r="F569" s="83">
        <v>50230</v>
      </c>
      <c r="G569" s="85">
        <v>4.5999999999999996</v>
      </c>
      <c r="H569" s="84">
        <v>12.13</v>
      </c>
      <c r="I569" s="84">
        <v>17.95</v>
      </c>
      <c r="J569" s="84">
        <v>23.19</v>
      </c>
      <c r="K569" s="84">
        <v>28.39</v>
      </c>
      <c r="L569" s="84">
        <v>29.11</v>
      </c>
      <c r="M569" s="83">
        <v>25220</v>
      </c>
      <c r="N569" s="83">
        <v>37340</v>
      </c>
      <c r="O569" s="83">
        <v>48240</v>
      </c>
      <c r="P569" s="83">
        <v>59050</v>
      </c>
      <c r="Q569" s="83">
        <v>60540</v>
      </c>
      <c r="R569" s="82" t="s">
        <v>10</v>
      </c>
      <c r="S569" s="82" t="s">
        <v>10</v>
      </c>
    </row>
    <row r="570" spans="1:20" x14ac:dyDescent="0.2">
      <c r="A570" t="s">
        <v>542</v>
      </c>
      <c r="B570" s="82" t="s">
        <v>1683</v>
      </c>
      <c r="C570" t="s">
        <v>1684</v>
      </c>
      <c r="D570" s="83">
        <v>250</v>
      </c>
      <c r="E570" s="84">
        <v>26.05</v>
      </c>
      <c r="F570" s="83">
        <v>54190</v>
      </c>
      <c r="G570" s="85">
        <v>6.3</v>
      </c>
      <c r="H570" s="84">
        <v>18.29</v>
      </c>
      <c r="I570" s="84">
        <v>18.29</v>
      </c>
      <c r="J570" s="84">
        <v>21.87</v>
      </c>
      <c r="K570" s="84">
        <v>31</v>
      </c>
      <c r="L570" s="84">
        <v>39.64</v>
      </c>
      <c r="M570" s="83">
        <v>38040</v>
      </c>
      <c r="N570" s="83">
        <v>38050</v>
      </c>
      <c r="O570" s="83">
        <v>45480</v>
      </c>
      <c r="P570" s="83">
        <v>64490</v>
      </c>
      <c r="Q570" s="83">
        <v>82460</v>
      </c>
      <c r="R570" s="82" t="s">
        <v>10</v>
      </c>
      <c r="S570" s="82" t="s">
        <v>10</v>
      </c>
    </row>
    <row r="571" spans="1:20" x14ac:dyDescent="0.2">
      <c r="A571" t="s">
        <v>542</v>
      </c>
      <c r="B571" s="82" t="s">
        <v>1685</v>
      </c>
      <c r="C571" t="s">
        <v>1686</v>
      </c>
      <c r="D571" s="83">
        <v>250</v>
      </c>
      <c r="E571" s="84" t="s">
        <v>573</v>
      </c>
      <c r="F571" s="83">
        <v>90270</v>
      </c>
      <c r="G571" s="85">
        <v>0.6</v>
      </c>
      <c r="H571" s="84" t="s">
        <v>573</v>
      </c>
      <c r="I571" s="84" t="s">
        <v>573</v>
      </c>
      <c r="J571" s="84" t="s">
        <v>573</v>
      </c>
      <c r="K571" s="84" t="s">
        <v>573</v>
      </c>
      <c r="L571" s="84" t="s">
        <v>573</v>
      </c>
      <c r="M571" s="83">
        <v>61680</v>
      </c>
      <c r="N571" s="83">
        <v>75810</v>
      </c>
      <c r="O571" s="83">
        <v>94550</v>
      </c>
      <c r="P571" s="83">
        <v>99110</v>
      </c>
      <c r="Q571" s="83">
        <v>113020</v>
      </c>
      <c r="R571" s="82" t="s">
        <v>574</v>
      </c>
      <c r="S571" s="82" t="s">
        <v>10</v>
      </c>
      <c r="T571" t="s">
        <v>575</v>
      </c>
    </row>
    <row r="572" spans="1:20" x14ac:dyDescent="0.2">
      <c r="A572" t="s">
        <v>542</v>
      </c>
      <c r="B572" s="82" t="s">
        <v>1687</v>
      </c>
      <c r="C572" t="s">
        <v>1688</v>
      </c>
      <c r="D572" s="83">
        <v>250</v>
      </c>
      <c r="E572" s="84">
        <v>45.69</v>
      </c>
      <c r="F572" s="83">
        <v>95040</v>
      </c>
      <c r="G572" s="85">
        <v>21.1</v>
      </c>
      <c r="H572" s="84">
        <v>33.159999999999997</v>
      </c>
      <c r="I572" s="84">
        <v>40.880000000000003</v>
      </c>
      <c r="J572" s="84">
        <v>46.74</v>
      </c>
      <c r="K572" s="84">
        <v>48.91</v>
      </c>
      <c r="L572" s="84">
        <v>55.34</v>
      </c>
      <c r="M572" s="83">
        <v>68980</v>
      </c>
      <c r="N572" s="83">
        <v>85040</v>
      </c>
      <c r="O572" s="83">
        <v>97210</v>
      </c>
      <c r="P572" s="83">
        <v>101740</v>
      </c>
      <c r="Q572" s="83">
        <v>115110</v>
      </c>
      <c r="R572" s="82" t="s">
        <v>10</v>
      </c>
      <c r="S572" s="82" t="s">
        <v>10</v>
      </c>
    </row>
    <row r="573" spans="1:20" x14ac:dyDescent="0.2">
      <c r="A573" t="s">
        <v>542</v>
      </c>
      <c r="B573" s="82" t="s">
        <v>1689</v>
      </c>
      <c r="C573" t="s">
        <v>1690</v>
      </c>
      <c r="D573" s="83">
        <v>250</v>
      </c>
      <c r="E573" s="84">
        <v>24.77</v>
      </c>
      <c r="F573" s="83">
        <v>51520</v>
      </c>
      <c r="G573" s="85">
        <v>20.3</v>
      </c>
      <c r="H573" s="84">
        <v>15.88</v>
      </c>
      <c r="I573" s="84">
        <v>17.41</v>
      </c>
      <c r="J573" s="84">
        <v>20.72</v>
      </c>
      <c r="K573" s="84">
        <v>28.2</v>
      </c>
      <c r="L573" s="84">
        <v>38.049999999999997</v>
      </c>
      <c r="M573" s="83">
        <v>33030</v>
      </c>
      <c r="N573" s="83">
        <v>36210</v>
      </c>
      <c r="O573" s="83">
        <v>43090</v>
      </c>
      <c r="P573" s="83">
        <v>58660</v>
      </c>
      <c r="Q573" s="83">
        <v>79150</v>
      </c>
      <c r="R573" s="82" t="s">
        <v>10</v>
      </c>
      <c r="S573" s="82" t="s">
        <v>10</v>
      </c>
    </row>
    <row r="574" spans="1:20" x14ac:dyDescent="0.2">
      <c r="A574" t="s">
        <v>542</v>
      </c>
      <c r="B574" s="82" t="s">
        <v>1691</v>
      </c>
      <c r="C574" t="s">
        <v>1692</v>
      </c>
      <c r="D574" s="83">
        <v>240</v>
      </c>
      <c r="E574" s="84">
        <v>35.39</v>
      </c>
      <c r="F574" s="83">
        <v>73610</v>
      </c>
      <c r="G574" s="85">
        <v>1.3</v>
      </c>
      <c r="H574" s="84">
        <v>25.93</v>
      </c>
      <c r="I574" s="84">
        <v>30.79</v>
      </c>
      <c r="J574" s="84">
        <v>33.58</v>
      </c>
      <c r="K574" s="84">
        <v>39.340000000000003</v>
      </c>
      <c r="L574" s="84">
        <v>51.34</v>
      </c>
      <c r="M574" s="83">
        <v>53940</v>
      </c>
      <c r="N574" s="83">
        <v>64050</v>
      </c>
      <c r="O574" s="83">
        <v>69840</v>
      </c>
      <c r="P574" s="83">
        <v>81830</v>
      </c>
      <c r="Q574" s="83">
        <v>106790</v>
      </c>
      <c r="R574" s="82" t="s">
        <v>10</v>
      </c>
      <c r="S574" s="82" t="s">
        <v>10</v>
      </c>
    </row>
    <row r="575" spans="1:20" x14ac:dyDescent="0.2">
      <c r="A575" t="s">
        <v>542</v>
      </c>
      <c r="B575" s="82" t="s">
        <v>1693</v>
      </c>
      <c r="C575" t="s">
        <v>1694</v>
      </c>
      <c r="D575" s="83">
        <v>240</v>
      </c>
      <c r="E575" s="84">
        <v>19.73</v>
      </c>
      <c r="F575" s="83">
        <v>41030</v>
      </c>
      <c r="G575" s="85">
        <v>5.5</v>
      </c>
      <c r="H575" s="84">
        <v>12.03</v>
      </c>
      <c r="I575" s="84">
        <v>17.86</v>
      </c>
      <c r="J575" s="84">
        <v>17.98</v>
      </c>
      <c r="K575" s="84">
        <v>23.92</v>
      </c>
      <c r="L575" s="84">
        <v>23.93</v>
      </c>
      <c r="M575" s="83">
        <v>25010</v>
      </c>
      <c r="N575" s="83">
        <v>37150</v>
      </c>
      <c r="O575" s="83">
        <v>37400</v>
      </c>
      <c r="P575" s="83">
        <v>49760</v>
      </c>
      <c r="Q575" s="83">
        <v>49770</v>
      </c>
      <c r="R575" s="82" t="s">
        <v>10</v>
      </c>
      <c r="S575" s="82" t="s">
        <v>10</v>
      </c>
    </row>
    <row r="576" spans="1:20" x14ac:dyDescent="0.2">
      <c r="A576" t="s">
        <v>542</v>
      </c>
      <c r="B576" s="82" t="s">
        <v>1695</v>
      </c>
      <c r="C576" t="s">
        <v>1696</v>
      </c>
      <c r="D576" s="83">
        <v>240</v>
      </c>
      <c r="E576" s="84">
        <v>19.09</v>
      </c>
      <c r="F576" s="83">
        <v>39710</v>
      </c>
      <c r="G576" s="85">
        <v>5.4</v>
      </c>
      <c r="H576" s="84">
        <v>10.62</v>
      </c>
      <c r="I576" s="84">
        <v>13.85</v>
      </c>
      <c r="J576" s="84">
        <v>19.28</v>
      </c>
      <c r="K576" s="84">
        <v>24.26</v>
      </c>
      <c r="L576" s="84">
        <v>27.44</v>
      </c>
      <c r="M576" s="83">
        <v>22080</v>
      </c>
      <c r="N576" s="83">
        <v>28810</v>
      </c>
      <c r="O576" s="83">
        <v>40090</v>
      </c>
      <c r="P576" s="83">
        <v>50470</v>
      </c>
      <c r="Q576" s="83">
        <v>57080</v>
      </c>
      <c r="R576" s="82" t="s">
        <v>10</v>
      </c>
      <c r="S576" s="82" t="s">
        <v>10</v>
      </c>
    </row>
    <row r="577" spans="1:20" x14ac:dyDescent="0.2">
      <c r="A577" t="s">
        <v>542</v>
      </c>
      <c r="B577" s="82" t="s">
        <v>1697</v>
      </c>
      <c r="C577" t="s">
        <v>1698</v>
      </c>
      <c r="D577" s="83">
        <v>230</v>
      </c>
      <c r="E577" s="84" t="s">
        <v>573</v>
      </c>
      <c r="F577" s="83">
        <v>95530</v>
      </c>
      <c r="G577" s="85">
        <v>0.8</v>
      </c>
      <c r="H577" s="84" t="s">
        <v>573</v>
      </c>
      <c r="I577" s="84" t="s">
        <v>573</v>
      </c>
      <c r="J577" s="84" t="s">
        <v>573</v>
      </c>
      <c r="K577" s="84" t="s">
        <v>573</v>
      </c>
      <c r="L577" s="84" t="s">
        <v>573</v>
      </c>
      <c r="M577" s="83">
        <v>62780</v>
      </c>
      <c r="N577" s="83">
        <v>79030</v>
      </c>
      <c r="O577" s="83">
        <v>93400</v>
      </c>
      <c r="P577" s="83">
        <v>100040</v>
      </c>
      <c r="Q577" s="83">
        <v>131040</v>
      </c>
      <c r="R577" s="82" t="s">
        <v>574</v>
      </c>
      <c r="S577" s="82" t="s">
        <v>10</v>
      </c>
      <c r="T577" t="s">
        <v>575</v>
      </c>
    </row>
    <row r="578" spans="1:20" x14ac:dyDescent="0.2">
      <c r="A578" t="s">
        <v>542</v>
      </c>
      <c r="B578" s="82" t="s">
        <v>1699</v>
      </c>
      <c r="C578" t="s">
        <v>1700</v>
      </c>
      <c r="D578" s="83">
        <v>230</v>
      </c>
      <c r="E578" s="84" t="s">
        <v>573</v>
      </c>
      <c r="F578" s="83">
        <v>92350</v>
      </c>
      <c r="G578" s="85">
        <v>0.7</v>
      </c>
      <c r="H578" s="84" t="s">
        <v>573</v>
      </c>
      <c r="I578" s="84" t="s">
        <v>573</v>
      </c>
      <c r="J578" s="84" t="s">
        <v>573</v>
      </c>
      <c r="K578" s="84" t="s">
        <v>573</v>
      </c>
      <c r="L578" s="84" t="s">
        <v>573</v>
      </c>
      <c r="M578" s="83">
        <v>56230</v>
      </c>
      <c r="N578" s="83">
        <v>67890</v>
      </c>
      <c r="O578" s="83">
        <v>84550</v>
      </c>
      <c r="P578" s="83">
        <v>99300</v>
      </c>
      <c r="Q578" s="83">
        <v>127340</v>
      </c>
      <c r="R578" s="82" t="s">
        <v>574</v>
      </c>
      <c r="S578" s="82" t="s">
        <v>10</v>
      </c>
      <c r="T578" t="s">
        <v>575</v>
      </c>
    </row>
    <row r="579" spans="1:20" x14ac:dyDescent="0.2">
      <c r="A579" t="s">
        <v>542</v>
      </c>
      <c r="B579" s="82" t="s">
        <v>1701</v>
      </c>
      <c r="C579" t="s">
        <v>1702</v>
      </c>
      <c r="D579" s="83">
        <v>230</v>
      </c>
      <c r="E579" s="84">
        <v>32.729999999999997</v>
      </c>
      <c r="F579" s="83">
        <v>68090</v>
      </c>
      <c r="G579" s="85">
        <v>3.2</v>
      </c>
      <c r="H579" s="84">
        <v>15.57</v>
      </c>
      <c r="I579" s="84">
        <v>19.54</v>
      </c>
      <c r="J579" s="84">
        <v>27.77</v>
      </c>
      <c r="K579" s="84">
        <v>42.18</v>
      </c>
      <c r="L579" s="84">
        <v>59.75</v>
      </c>
      <c r="M579" s="83">
        <v>32380</v>
      </c>
      <c r="N579" s="83">
        <v>40650</v>
      </c>
      <c r="O579" s="83">
        <v>57760</v>
      </c>
      <c r="P579" s="83">
        <v>87730</v>
      </c>
      <c r="Q579" s="83">
        <v>124280</v>
      </c>
      <c r="R579" s="82" t="s">
        <v>10</v>
      </c>
      <c r="S579" s="82" t="s">
        <v>10</v>
      </c>
    </row>
    <row r="580" spans="1:20" x14ac:dyDescent="0.2">
      <c r="A580" t="s">
        <v>542</v>
      </c>
      <c r="B580" s="82" t="s">
        <v>1703</v>
      </c>
      <c r="C580" t="s">
        <v>1704</v>
      </c>
      <c r="D580" s="83">
        <v>230</v>
      </c>
      <c r="E580" s="84">
        <v>27.41</v>
      </c>
      <c r="F580" s="83">
        <v>57010</v>
      </c>
      <c r="G580" s="85">
        <v>3</v>
      </c>
      <c r="H580" s="84">
        <v>18.22</v>
      </c>
      <c r="I580" s="84">
        <v>21.8</v>
      </c>
      <c r="J580" s="84">
        <v>25.26</v>
      </c>
      <c r="K580" s="84">
        <v>32.76</v>
      </c>
      <c r="L580" s="84">
        <v>37.89</v>
      </c>
      <c r="M580" s="83">
        <v>37890</v>
      </c>
      <c r="N580" s="83">
        <v>45340</v>
      </c>
      <c r="O580" s="83">
        <v>52540</v>
      </c>
      <c r="P580" s="83">
        <v>68140</v>
      </c>
      <c r="Q580" s="83">
        <v>78810</v>
      </c>
      <c r="R580" s="82" t="s">
        <v>10</v>
      </c>
      <c r="S580" s="82" t="s">
        <v>10</v>
      </c>
    </row>
    <row r="581" spans="1:20" x14ac:dyDescent="0.2">
      <c r="A581" t="s">
        <v>542</v>
      </c>
      <c r="B581" s="82" t="s">
        <v>1705</v>
      </c>
      <c r="C581" t="s">
        <v>1706</v>
      </c>
      <c r="D581" s="83">
        <v>230</v>
      </c>
      <c r="E581" s="84">
        <v>17.440000000000001</v>
      </c>
      <c r="F581" s="83">
        <v>36280</v>
      </c>
      <c r="G581" s="85">
        <v>3.7</v>
      </c>
      <c r="H581" s="84">
        <v>13.78</v>
      </c>
      <c r="I581" s="84">
        <v>15.12</v>
      </c>
      <c r="J581" s="84">
        <v>17.38</v>
      </c>
      <c r="K581" s="84">
        <v>17.68</v>
      </c>
      <c r="L581" s="84">
        <v>21.72</v>
      </c>
      <c r="M581" s="83">
        <v>28660</v>
      </c>
      <c r="N581" s="83">
        <v>31460</v>
      </c>
      <c r="O581" s="83">
        <v>36140</v>
      </c>
      <c r="P581" s="83">
        <v>36770</v>
      </c>
      <c r="Q581" s="83">
        <v>45190</v>
      </c>
      <c r="R581" s="82" t="s">
        <v>10</v>
      </c>
      <c r="S581" s="82" t="s">
        <v>10</v>
      </c>
    </row>
    <row r="582" spans="1:20" x14ac:dyDescent="0.2">
      <c r="A582" t="s">
        <v>542</v>
      </c>
      <c r="B582" s="82" t="s">
        <v>1707</v>
      </c>
      <c r="C582" t="s">
        <v>1708</v>
      </c>
      <c r="D582" s="83">
        <v>220</v>
      </c>
      <c r="E582" s="84">
        <v>23.09</v>
      </c>
      <c r="F582" s="83">
        <v>48030</v>
      </c>
      <c r="G582" s="85">
        <v>4.2</v>
      </c>
      <c r="H582" s="84">
        <v>10.8</v>
      </c>
      <c r="I582" s="84">
        <v>13.2</v>
      </c>
      <c r="J582" s="84">
        <v>20.51</v>
      </c>
      <c r="K582" s="84">
        <v>30.29</v>
      </c>
      <c r="L582" s="84">
        <v>40.869999999999997</v>
      </c>
      <c r="M582" s="83">
        <v>22450</v>
      </c>
      <c r="N582" s="83">
        <v>27450</v>
      </c>
      <c r="O582" s="83">
        <v>42670</v>
      </c>
      <c r="P582" s="83">
        <v>63010</v>
      </c>
      <c r="Q582" s="83">
        <v>85010</v>
      </c>
      <c r="R582" s="82" t="s">
        <v>10</v>
      </c>
      <c r="S582" s="82" t="s">
        <v>10</v>
      </c>
    </row>
    <row r="583" spans="1:20" x14ac:dyDescent="0.2">
      <c r="A583" t="s">
        <v>542</v>
      </c>
      <c r="B583" s="82" t="s">
        <v>1709</v>
      </c>
      <c r="C583" t="s">
        <v>1710</v>
      </c>
      <c r="D583" s="83">
        <v>220</v>
      </c>
      <c r="E583" s="84">
        <v>23.83</v>
      </c>
      <c r="F583" s="83">
        <v>49570</v>
      </c>
      <c r="G583" s="85">
        <v>3.7</v>
      </c>
      <c r="H583" s="84">
        <v>17.079999999999998</v>
      </c>
      <c r="I583" s="84">
        <v>18.510000000000002</v>
      </c>
      <c r="J583" s="84">
        <v>22.56</v>
      </c>
      <c r="K583" s="84">
        <v>29.4</v>
      </c>
      <c r="L583" s="84">
        <v>31.26</v>
      </c>
      <c r="M583" s="83">
        <v>35520</v>
      </c>
      <c r="N583" s="83">
        <v>38490</v>
      </c>
      <c r="O583" s="83">
        <v>46930</v>
      </c>
      <c r="P583" s="83">
        <v>61150</v>
      </c>
      <c r="Q583" s="83">
        <v>65020</v>
      </c>
      <c r="R583" s="82" t="s">
        <v>10</v>
      </c>
      <c r="S583" s="82" t="s">
        <v>10</v>
      </c>
    </row>
    <row r="584" spans="1:20" x14ac:dyDescent="0.2">
      <c r="A584" t="s">
        <v>542</v>
      </c>
      <c r="B584" s="82" t="s">
        <v>1711</v>
      </c>
      <c r="C584" t="s">
        <v>1712</v>
      </c>
      <c r="D584" s="83">
        <v>220</v>
      </c>
      <c r="E584" s="84">
        <v>19.66</v>
      </c>
      <c r="F584" s="83">
        <v>40890</v>
      </c>
      <c r="G584" s="85">
        <v>2.7</v>
      </c>
      <c r="H584" s="84">
        <v>14.37</v>
      </c>
      <c r="I584" s="84">
        <v>17.39</v>
      </c>
      <c r="J584" s="84">
        <v>20.32</v>
      </c>
      <c r="K584" s="84">
        <v>22.13</v>
      </c>
      <c r="L584" s="84">
        <v>23.07</v>
      </c>
      <c r="M584" s="83">
        <v>29880</v>
      </c>
      <c r="N584" s="83">
        <v>36180</v>
      </c>
      <c r="O584" s="83">
        <v>42260</v>
      </c>
      <c r="P584" s="83">
        <v>46030</v>
      </c>
      <c r="Q584" s="83">
        <v>47990</v>
      </c>
      <c r="R584" s="82" t="s">
        <v>10</v>
      </c>
      <c r="S584" s="82" t="s">
        <v>10</v>
      </c>
    </row>
    <row r="585" spans="1:20" x14ac:dyDescent="0.2">
      <c r="A585" t="s">
        <v>542</v>
      </c>
      <c r="B585" s="82" t="s">
        <v>1713</v>
      </c>
      <c r="C585" t="s">
        <v>1714</v>
      </c>
      <c r="D585" s="83">
        <v>210</v>
      </c>
      <c r="E585" s="84" t="s">
        <v>573</v>
      </c>
      <c r="F585" s="83" t="s">
        <v>573</v>
      </c>
      <c r="G585" s="85" t="s">
        <v>573</v>
      </c>
      <c r="H585" s="84" t="s">
        <v>573</v>
      </c>
      <c r="I585" s="84" t="s">
        <v>573</v>
      </c>
      <c r="J585" s="84" t="s">
        <v>573</v>
      </c>
      <c r="K585" s="84" t="s">
        <v>573</v>
      </c>
      <c r="L585" s="84" t="s">
        <v>573</v>
      </c>
      <c r="M585" s="83" t="s">
        <v>573</v>
      </c>
      <c r="N585" s="83" t="s">
        <v>573</v>
      </c>
      <c r="O585" s="83" t="s">
        <v>573</v>
      </c>
      <c r="P585" s="83" t="s">
        <v>573</v>
      </c>
      <c r="Q585" s="83" t="s">
        <v>573</v>
      </c>
      <c r="R585" s="82" t="s">
        <v>10</v>
      </c>
      <c r="S585" s="82" t="s">
        <v>10</v>
      </c>
    </row>
    <row r="586" spans="1:20" x14ac:dyDescent="0.2">
      <c r="A586" t="s">
        <v>542</v>
      </c>
      <c r="B586" s="82" t="s">
        <v>1715</v>
      </c>
      <c r="C586" t="s">
        <v>1716</v>
      </c>
      <c r="D586" s="83">
        <v>210</v>
      </c>
      <c r="E586" s="84">
        <v>30.31</v>
      </c>
      <c r="F586" s="83">
        <v>63050</v>
      </c>
      <c r="G586" s="85">
        <v>3.4</v>
      </c>
      <c r="H586" s="84">
        <v>19.04</v>
      </c>
      <c r="I586" s="84">
        <v>23.45</v>
      </c>
      <c r="J586" s="84">
        <v>30.43</v>
      </c>
      <c r="K586" s="84">
        <v>37.19</v>
      </c>
      <c r="L586" s="84">
        <v>41.3</v>
      </c>
      <c r="M586" s="83">
        <v>39610</v>
      </c>
      <c r="N586" s="83">
        <v>48770</v>
      </c>
      <c r="O586" s="83">
        <v>63290</v>
      </c>
      <c r="P586" s="83">
        <v>77350</v>
      </c>
      <c r="Q586" s="83">
        <v>85910</v>
      </c>
      <c r="R586" s="82" t="s">
        <v>10</v>
      </c>
      <c r="S586" s="82" t="s">
        <v>10</v>
      </c>
    </row>
    <row r="587" spans="1:20" x14ac:dyDescent="0.2">
      <c r="A587" t="s">
        <v>542</v>
      </c>
      <c r="B587" s="82" t="s">
        <v>1717</v>
      </c>
      <c r="C587" t="s">
        <v>1718</v>
      </c>
      <c r="D587" s="83">
        <v>210</v>
      </c>
      <c r="E587" s="84">
        <v>16.82</v>
      </c>
      <c r="F587" s="83">
        <v>34980</v>
      </c>
      <c r="G587" s="85">
        <v>1.6</v>
      </c>
      <c r="H587" s="84">
        <v>13.99</v>
      </c>
      <c r="I587" s="84">
        <v>14.8</v>
      </c>
      <c r="J587" s="84">
        <v>16.760000000000002</v>
      </c>
      <c r="K587" s="84">
        <v>18.190000000000001</v>
      </c>
      <c r="L587" s="84">
        <v>19.73</v>
      </c>
      <c r="M587" s="83">
        <v>29100</v>
      </c>
      <c r="N587" s="83">
        <v>30780</v>
      </c>
      <c r="O587" s="83">
        <v>34850</v>
      </c>
      <c r="P587" s="83">
        <v>37830</v>
      </c>
      <c r="Q587" s="83">
        <v>41040</v>
      </c>
      <c r="R587" s="82" t="s">
        <v>10</v>
      </c>
      <c r="S587" s="82" t="s">
        <v>10</v>
      </c>
    </row>
    <row r="588" spans="1:20" x14ac:dyDescent="0.2">
      <c r="A588" t="s">
        <v>542</v>
      </c>
      <c r="B588" s="82" t="s">
        <v>1719</v>
      </c>
      <c r="C588" t="s">
        <v>1720</v>
      </c>
      <c r="D588" s="83">
        <v>210</v>
      </c>
      <c r="E588" s="84">
        <v>22.48</v>
      </c>
      <c r="F588" s="83">
        <v>46760</v>
      </c>
      <c r="G588" s="85">
        <v>3.3</v>
      </c>
      <c r="H588" s="84">
        <v>11.63</v>
      </c>
      <c r="I588" s="84">
        <v>15.03</v>
      </c>
      <c r="J588" s="84">
        <v>21.99</v>
      </c>
      <c r="K588" s="84">
        <v>31.65</v>
      </c>
      <c r="L588" s="84">
        <v>31.65</v>
      </c>
      <c r="M588" s="83">
        <v>24200</v>
      </c>
      <c r="N588" s="83">
        <v>31250</v>
      </c>
      <c r="O588" s="83">
        <v>45750</v>
      </c>
      <c r="P588" s="83">
        <v>65820</v>
      </c>
      <c r="Q588" s="83">
        <v>65820</v>
      </c>
      <c r="R588" s="82" t="s">
        <v>10</v>
      </c>
      <c r="S588" s="82" t="s">
        <v>10</v>
      </c>
    </row>
    <row r="589" spans="1:20" x14ac:dyDescent="0.2">
      <c r="A589" t="s">
        <v>542</v>
      </c>
      <c r="B589" s="82" t="s">
        <v>1721</v>
      </c>
      <c r="C589" t="s">
        <v>1722</v>
      </c>
      <c r="D589" s="83">
        <v>200</v>
      </c>
      <c r="E589" s="84">
        <v>58.25</v>
      </c>
      <c r="F589" s="83">
        <v>121170</v>
      </c>
      <c r="G589" s="85">
        <v>1.6</v>
      </c>
      <c r="H589" s="84">
        <v>25.61</v>
      </c>
      <c r="I589" s="84">
        <v>51.64</v>
      </c>
      <c r="J589" s="84">
        <v>61.94</v>
      </c>
      <c r="K589" s="84">
        <v>70.56</v>
      </c>
      <c r="L589" s="84">
        <v>79.66</v>
      </c>
      <c r="M589" s="83">
        <v>53270</v>
      </c>
      <c r="N589" s="83">
        <v>107410</v>
      </c>
      <c r="O589" s="83">
        <v>128840</v>
      </c>
      <c r="P589" s="83">
        <v>146760</v>
      </c>
      <c r="Q589" s="83">
        <v>165690</v>
      </c>
      <c r="R589" s="82" t="s">
        <v>10</v>
      </c>
      <c r="S589" s="82" t="s">
        <v>10</v>
      </c>
    </row>
    <row r="590" spans="1:20" x14ac:dyDescent="0.2">
      <c r="A590" t="s">
        <v>542</v>
      </c>
      <c r="B590" s="82" t="s">
        <v>1723</v>
      </c>
      <c r="C590" t="s">
        <v>1724</v>
      </c>
      <c r="D590" s="83">
        <v>200</v>
      </c>
      <c r="E590" s="84" t="s">
        <v>573</v>
      </c>
      <c r="F590" s="83">
        <v>92830</v>
      </c>
      <c r="G590" s="85">
        <v>0.9</v>
      </c>
      <c r="H590" s="84" t="s">
        <v>573</v>
      </c>
      <c r="I590" s="84" t="s">
        <v>573</v>
      </c>
      <c r="J590" s="84" t="s">
        <v>573</v>
      </c>
      <c r="K590" s="84" t="s">
        <v>573</v>
      </c>
      <c r="L590" s="84" t="s">
        <v>573</v>
      </c>
      <c r="M590" s="83">
        <v>60910</v>
      </c>
      <c r="N590" s="83">
        <v>70320</v>
      </c>
      <c r="O590" s="83">
        <v>97300</v>
      </c>
      <c r="P590" s="83">
        <v>104170</v>
      </c>
      <c r="Q590" s="83">
        <v>130870</v>
      </c>
      <c r="R590" s="82" t="s">
        <v>574</v>
      </c>
      <c r="S590" s="82" t="s">
        <v>10</v>
      </c>
      <c r="T590" t="s">
        <v>575</v>
      </c>
    </row>
    <row r="591" spans="1:20" x14ac:dyDescent="0.2">
      <c r="A591" t="s">
        <v>542</v>
      </c>
      <c r="B591" s="82" t="s">
        <v>1725</v>
      </c>
      <c r="C591" t="s">
        <v>1726</v>
      </c>
      <c r="D591" s="83">
        <v>200</v>
      </c>
      <c r="E591" s="84">
        <v>19.05</v>
      </c>
      <c r="F591" s="83">
        <v>39630</v>
      </c>
      <c r="G591" s="85">
        <v>1.7</v>
      </c>
      <c r="H591" s="84">
        <v>15.52</v>
      </c>
      <c r="I591" s="84">
        <v>18.02</v>
      </c>
      <c r="J591" s="84">
        <v>18.16</v>
      </c>
      <c r="K591" s="84">
        <v>19.79</v>
      </c>
      <c r="L591" s="84">
        <v>23.4</v>
      </c>
      <c r="M591" s="83">
        <v>32290</v>
      </c>
      <c r="N591" s="83">
        <v>37490</v>
      </c>
      <c r="O591" s="83">
        <v>37780</v>
      </c>
      <c r="P591" s="83">
        <v>41150</v>
      </c>
      <c r="Q591" s="83">
        <v>48680</v>
      </c>
      <c r="R591" s="82" t="s">
        <v>10</v>
      </c>
      <c r="S591" s="82" t="s">
        <v>10</v>
      </c>
    </row>
    <row r="592" spans="1:20" x14ac:dyDescent="0.2">
      <c r="A592" t="s">
        <v>542</v>
      </c>
      <c r="B592" s="82" t="s">
        <v>1727</v>
      </c>
      <c r="C592" t="s">
        <v>1728</v>
      </c>
      <c r="D592" s="83">
        <v>200</v>
      </c>
      <c r="E592" s="84">
        <v>21.43</v>
      </c>
      <c r="F592" s="83">
        <v>44580</v>
      </c>
      <c r="G592" s="85">
        <v>6.6</v>
      </c>
      <c r="H592" s="84">
        <v>17.149999999999999</v>
      </c>
      <c r="I592" s="84">
        <v>17.41</v>
      </c>
      <c r="J592" s="84">
        <v>21.54</v>
      </c>
      <c r="K592" s="84">
        <v>25.68</v>
      </c>
      <c r="L592" s="84">
        <v>27.13</v>
      </c>
      <c r="M592" s="83">
        <v>35670</v>
      </c>
      <c r="N592" s="83">
        <v>36220</v>
      </c>
      <c r="O592" s="83">
        <v>44800</v>
      </c>
      <c r="P592" s="83">
        <v>53410</v>
      </c>
      <c r="Q592" s="83">
        <v>56420</v>
      </c>
      <c r="R592" s="82" t="s">
        <v>10</v>
      </c>
      <c r="S592" s="82" t="s">
        <v>10</v>
      </c>
    </row>
    <row r="593" spans="1:20" x14ac:dyDescent="0.2">
      <c r="A593" t="s">
        <v>542</v>
      </c>
      <c r="B593" s="82" t="s">
        <v>1729</v>
      </c>
      <c r="C593" t="s">
        <v>1730</v>
      </c>
      <c r="D593" s="83">
        <v>200</v>
      </c>
      <c r="E593" s="84">
        <v>17.79</v>
      </c>
      <c r="F593" s="83">
        <v>37010</v>
      </c>
      <c r="G593" s="85">
        <v>1.7</v>
      </c>
      <c r="H593" s="84">
        <v>14.38</v>
      </c>
      <c r="I593" s="84">
        <v>16.809999999999999</v>
      </c>
      <c r="J593" s="84">
        <v>18.399999999999999</v>
      </c>
      <c r="K593" s="84">
        <v>18.88</v>
      </c>
      <c r="L593" s="84">
        <v>18.88</v>
      </c>
      <c r="M593" s="83">
        <v>29920</v>
      </c>
      <c r="N593" s="83">
        <v>34960</v>
      </c>
      <c r="O593" s="83">
        <v>38260</v>
      </c>
      <c r="P593" s="83">
        <v>39280</v>
      </c>
      <c r="Q593" s="83">
        <v>39280</v>
      </c>
      <c r="R593" s="82" t="s">
        <v>10</v>
      </c>
      <c r="S593" s="82" t="s">
        <v>10</v>
      </c>
    </row>
    <row r="594" spans="1:20" x14ac:dyDescent="0.2">
      <c r="A594" t="s">
        <v>542</v>
      </c>
      <c r="B594" s="82" t="s">
        <v>1731</v>
      </c>
      <c r="C594" t="s">
        <v>1732</v>
      </c>
      <c r="D594" s="83">
        <v>190</v>
      </c>
      <c r="E594" s="84">
        <v>28.83</v>
      </c>
      <c r="F594" s="83">
        <v>59960</v>
      </c>
      <c r="G594" s="85">
        <v>1.8</v>
      </c>
      <c r="H594" s="84">
        <v>20.52</v>
      </c>
      <c r="I594" s="84">
        <v>20.52</v>
      </c>
      <c r="J594" s="84">
        <v>25.61</v>
      </c>
      <c r="K594" s="84">
        <v>32.96</v>
      </c>
      <c r="L594" s="84">
        <v>46.01</v>
      </c>
      <c r="M594" s="83">
        <v>42680</v>
      </c>
      <c r="N594" s="83">
        <v>42680</v>
      </c>
      <c r="O594" s="83">
        <v>53280</v>
      </c>
      <c r="P594" s="83">
        <v>68560</v>
      </c>
      <c r="Q594" s="83">
        <v>95700</v>
      </c>
      <c r="R594" s="82" t="s">
        <v>10</v>
      </c>
      <c r="S594" s="82" t="s">
        <v>10</v>
      </c>
    </row>
    <row r="595" spans="1:20" x14ac:dyDescent="0.2">
      <c r="A595" t="s">
        <v>542</v>
      </c>
      <c r="B595" s="82" t="s">
        <v>1733</v>
      </c>
      <c r="C595" t="s">
        <v>1734</v>
      </c>
      <c r="D595" s="83">
        <v>190</v>
      </c>
      <c r="E595" s="84">
        <v>92.31</v>
      </c>
      <c r="F595" s="83">
        <v>192000</v>
      </c>
      <c r="G595" s="85">
        <v>3.2</v>
      </c>
      <c r="H595" s="84">
        <v>34.96</v>
      </c>
      <c r="I595" s="84">
        <v>52.7</v>
      </c>
      <c r="J595" s="84">
        <v>103.72</v>
      </c>
      <c r="K595" s="84" t="s">
        <v>553</v>
      </c>
      <c r="L595" s="84" t="s">
        <v>553</v>
      </c>
      <c r="M595" s="83">
        <v>72720</v>
      </c>
      <c r="N595" s="83">
        <v>109610</v>
      </c>
      <c r="O595" s="83">
        <v>215740</v>
      </c>
      <c r="P595" s="83" t="s">
        <v>553</v>
      </c>
      <c r="Q595" s="83" t="s">
        <v>553</v>
      </c>
      <c r="R595" s="82" t="s">
        <v>10</v>
      </c>
      <c r="S595" s="82" t="s">
        <v>10</v>
      </c>
    </row>
    <row r="596" spans="1:20" x14ac:dyDescent="0.2">
      <c r="A596" t="s">
        <v>542</v>
      </c>
      <c r="B596" s="82" t="s">
        <v>1735</v>
      </c>
      <c r="C596" t="s">
        <v>1736</v>
      </c>
      <c r="D596" s="83">
        <v>190</v>
      </c>
      <c r="E596" s="84" t="s">
        <v>573</v>
      </c>
      <c r="F596" s="83">
        <v>91980</v>
      </c>
      <c r="G596" s="85">
        <v>0.8</v>
      </c>
      <c r="H596" s="84" t="s">
        <v>573</v>
      </c>
      <c r="I596" s="84" t="s">
        <v>573</v>
      </c>
      <c r="J596" s="84" t="s">
        <v>573</v>
      </c>
      <c r="K596" s="84" t="s">
        <v>573</v>
      </c>
      <c r="L596" s="84" t="s">
        <v>573</v>
      </c>
      <c r="M596" s="83">
        <v>52460</v>
      </c>
      <c r="N596" s="83">
        <v>73240</v>
      </c>
      <c r="O596" s="83">
        <v>99080</v>
      </c>
      <c r="P596" s="83">
        <v>99080</v>
      </c>
      <c r="Q596" s="83">
        <v>110070</v>
      </c>
      <c r="R596" s="82" t="s">
        <v>574</v>
      </c>
      <c r="S596" s="82" t="s">
        <v>10</v>
      </c>
      <c r="T596" t="s">
        <v>575</v>
      </c>
    </row>
    <row r="597" spans="1:20" x14ac:dyDescent="0.2">
      <c r="A597" t="s">
        <v>542</v>
      </c>
      <c r="B597" s="82" t="s">
        <v>1737</v>
      </c>
      <c r="C597" t="s">
        <v>1738</v>
      </c>
      <c r="D597" s="83">
        <v>190</v>
      </c>
      <c r="E597" s="84">
        <v>22.2</v>
      </c>
      <c r="F597" s="83">
        <v>46180</v>
      </c>
      <c r="G597" s="85">
        <v>7.3</v>
      </c>
      <c r="H597" s="84">
        <v>10.5</v>
      </c>
      <c r="I597" s="84">
        <v>17.34</v>
      </c>
      <c r="J597" s="84">
        <v>19.89</v>
      </c>
      <c r="K597" s="84">
        <v>28.74</v>
      </c>
      <c r="L597" s="84">
        <v>33.04</v>
      </c>
      <c r="M597" s="83">
        <v>21830</v>
      </c>
      <c r="N597" s="83">
        <v>36070</v>
      </c>
      <c r="O597" s="83">
        <v>41380</v>
      </c>
      <c r="P597" s="83">
        <v>59770</v>
      </c>
      <c r="Q597" s="83">
        <v>68730</v>
      </c>
      <c r="R597" s="82" t="s">
        <v>10</v>
      </c>
      <c r="S597" s="82" t="s">
        <v>10</v>
      </c>
    </row>
    <row r="598" spans="1:20" x14ac:dyDescent="0.2">
      <c r="A598" t="s">
        <v>542</v>
      </c>
      <c r="B598" s="82" t="s">
        <v>1739</v>
      </c>
      <c r="C598" t="s">
        <v>1740</v>
      </c>
      <c r="D598" s="83">
        <v>190</v>
      </c>
      <c r="E598" s="84">
        <v>21.67</v>
      </c>
      <c r="F598" s="83">
        <v>45080</v>
      </c>
      <c r="G598" s="85">
        <v>6.8</v>
      </c>
      <c r="H598" s="84">
        <v>14.24</v>
      </c>
      <c r="I598" s="84">
        <v>14.41</v>
      </c>
      <c r="J598" s="84">
        <v>17.350000000000001</v>
      </c>
      <c r="K598" s="84">
        <v>29.95</v>
      </c>
      <c r="L598" s="84">
        <v>36.06</v>
      </c>
      <c r="M598" s="83">
        <v>29630</v>
      </c>
      <c r="N598" s="83">
        <v>29970</v>
      </c>
      <c r="O598" s="83">
        <v>36080</v>
      </c>
      <c r="P598" s="83">
        <v>62290</v>
      </c>
      <c r="Q598" s="83">
        <v>75010</v>
      </c>
      <c r="R598" s="82" t="s">
        <v>10</v>
      </c>
      <c r="S598" s="82" t="s">
        <v>10</v>
      </c>
    </row>
    <row r="599" spans="1:20" x14ac:dyDescent="0.2">
      <c r="A599" t="s">
        <v>542</v>
      </c>
      <c r="B599" s="82" t="s">
        <v>1741</v>
      </c>
      <c r="C599" t="s">
        <v>1742</v>
      </c>
      <c r="D599" s="83">
        <v>190</v>
      </c>
      <c r="E599" s="84">
        <v>19.309999999999999</v>
      </c>
      <c r="F599" s="83">
        <v>40160</v>
      </c>
      <c r="G599" s="85">
        <v>2.2000000000000002</v>
      </c>
      <c r="H599" s="84">
        <v>13.28</v>
      </c>
      <c r="I599" s="84">
        <v>15.51</v>
      </c>
      <c r="J599" s="84">
        <v>19.440000000000001</v>
      </c>
      <c r="K599" s="84">
        <v>21.54</v>
      </c>
      <c r="L599" s="84">
        <v>25.86</v>
      </c>
      <c r="M599" s="83">
        <v>27620</v>
      </c>
      <c r="N599" s="83">
        <v>32250</v>
      </c>
      <c r="O599" s="83">
        <v>40440</v>
      </c>
      <c r="P599" s="83">
        <v>44810</v>
      </c>
      <c r="Q599" s="83">
        <v>53790</v>
      </c>
      <c r="R599" s="82" t="s">
        <v>10</v>
      </c>
      <c r="S599" s="82" t="s">
        <v>10</v>
      </c>
    </row>
    <row r="600" spans="1:20" x14ac:dyDescent="0.2">
      <c r="A600" t="s">
        <v>542</v>
      </c>
      <c r="B600" s="82" t="s">
        <v>1743</v>
      </c>
      <c r="C600" t="s">
        <v>1744</v>
      </c>
      <c r="D600" s="83">
        <v>180</v>
      </c>
      <c r="E600" s="84">
        <v>49.03</v>
      </c>
      <c r="F600" s="83">
        <v>101990</v>
      </c>
      <c r="G600" s="85">
        <v>2.6</v>
      </c>
      <c r="H600" s="84">
        <v>25.69</v>
      </c>
      <c r="I600" s="84">
        <v>31.97</v>
      </c>
      <c r="J600" s="84">
        <v>38.270000000000003</v>
      </c>
      <c r="K600" s="84">
        <v>71.040000000000006</v>
      </c>
      <c r="L600" s="84">
        <v>83.57</v>
      </c>
      <c r="M600" s="83">
        <v>53440</v>
      </c>
      <c r="N600" s="83">
        <v>66500</v>
      </c>
      <c r="O600" s="83">
        <v>79600</v>
      </c>
      <c r="P600" s="83">
        <v>147760</v>
      </c>
      <c r="Q600" s="83">
        <v>173830</v>
      </c>
      <c r="R600" s="82" t="s">
        <v>10</v>
      </c>
      <c r="S600" s="82" t="s">
        <v>10</v>
      </c>
    </row>
    <row r="601" spans="1:20" x14ac:dyDescent="0.2">
      <c r="A601" t="s">
        <v>542</v>
      </c>
      <c r="B601" s="82" t="s">
        <v>1745</v>
      </c>
      <c r="C601" t="s">
        <v>1746</v>
      </c>
      <c r="D601" s="83">
        <v>180</v>
      </c>
      <c r="E601" s="84">
        <v>28.41</v>
      </c>
      <c r="F601" s="83">
        <v>59090</v>
      </c>
      <c r="G601" s="85">
        <v>9.6999999999999993</v>
      </c>
      <c r="H601" s="84">
        <v>19.43</v>
      </c>
      <c r="I601" s="84">
        <v>20.9</v>
      </c>
      <c r="J601" s="84">
        <v>24.1</v>
      </c>
      <c r="K601" s="84">
        <v>35.68</v>
      </c>
      <c r="L601" s="84">
        <v>40.06</v>
      </c>
      <c r="M601" s="83">
        <v>40410</v>
      </c>
      <c r="N601" s="83">
        <v>43470</v>
      </c>
      <c r="O601" s="83">
        <v>50120</v>
      </c>
      <c r="P601" s="83">
        <v>74210</v>
      </c>
      <c r="Q601" s="83">
        <v>83330</v>
      </c>
      <c r="R601" s="82" t="s">
        <v>10</v>
      </c>
      <c r="S601" s="82" t="s">
        <v>10</v>
      </c>
    </row>
    <row r="602" spans="1:20" x14ac:dyDescent="0.2">
      <c r="A602" t="s">
        <v>542</v>
      </c>
      <c r="B602" s="82" t="s">
        <v>1747</v>
      </c>
      <c r="C602" t="s">
        <v>1748</v>
      </c>
      <c r="D602" s="83">
        <v>180</v>
      </c>
      <c r="E602" s="84" t="s">
        <v>573</v>
      </c>
      <c r="F602" s="83">
        <v>90490</v>
      </c>
      <c r="G602" s="85">
        <v>0.6</v>
      </c>
      <c r="H602" s="84" t="s">
        <v>573</v>
      </c>
      <c r="I602" s="84" t="s">
        <v>573</v>
      </c>
      <c r="J602" s="84" t="s">
        <v>573</v>
      </c>
      <c r="K602" s="84" t="s">
        <v>573</v>
      </c>
      <c r="L602" s="84" t="s">
        <v>573</v>
      </c>
      <c r="M602" s="83">
        <v>61880</v>
      </c>
      <c r="N602" s="83">
        <v>74950</v>
      </c>
      <c r="O602" s="83">
        <v>81550</v>
      </c>
      <c r="P602" s="83">
        <v>99750</v>
      </c>
      <c r="Q602" s="83">
        <v>124240</v>
      </c>
      <c r="R602" s="82" t="s">
        <v>574</v>
      </c>
      <c r="S602" s="82" t="s">
        <v>10</v>
      </c>
      <c r="T602" t="s">
        <v>575</v>
      </c>
    </row>
    <row r="603" spans="1:20" x14ac:dyDescent="0.2">
      <c r="A603" t="s">
        <v>542</v>
      </c>
      <c r="B603" s="82" t="s">
        <v>1749</v>
      </c>
      <c r="C603" t="s">
        <v>1750</v>
      </c>
      <c r="D603" s="83">
        <v>180</v>
      </c>
      <c r="E603" s="84">
        <v>28.02</v>
      </c>
      <c r="F603" s="83">
        <v>58280</v>
      </c>
      <c r="G603" s="85">
        <v>2.2000000000000002</v>
      </c>
      <c r="H603" s="84">
        <v>18.41</v>
      </c>
      <c r="I603" s="84">
        <v>23.13</v>
      </c>
      <c r="J603" s="84">
        <v>26.67</v>
      </c>
      <c r="K603" s="84">
        <v>30.97</v>
      </c>
      <c r="L603" s="84">
        <v>36.85</v>
      </c>
      <c r="M603" s="83">
        <v>38290</v>
      </c>
      <c r="N603" s="83">
        <v>48110</v>
      </c>
      <c r="O603" s="83">
        <v>55480</v>
      </c>
      <c r="P603" s="83">
        <v>64420</v>
      </c>
      <c r="Q603" s="83">
        <v>76640</v>
      </c>
      <c r="R603" s="82" t="s">
        <v>10</v>
      </c>
      <c r="S603" s="82" t="s">
        <v>10</v>
      </c>
    </row>
    <row r="604" spans="1:20" x14ac:dyDescent="0.2">
      <c r="A604" t="s">
        <v>542</v>
      </c>
      <c r="B604" s="82" t="s">
        <v>1751</v>
      </c>
      <c r="C604" t="s">
        <v>1752</v>
      </c>
      <c r="D604" s="83">
        <v>180</v>
      </c>
      <c r="E604" s="84">
        <v>149.81</v>
      </c>
      <c r="F604" s="83">
        <v>311600</v>
      </c>
      <c r="G604" s="85">
        <v>11.4</v>
      </c>
      <c r="H604" s="84">
        <v>35.01</v>
      </c>
      <c r="I604" s="84" t="s">
        <v>553</v>
      </c>
      <c r="J604" s="84" t="s">
        <v>553</v>
      </c>
      <c r="K604" s="84" t="s">
        <v>553</v>
      </c>
      <c r="L604" s="84" t="s">
        <v>553</v>
      </c>
      <c r="M604" s="83">
        <v>72810</v>
      </c>
      <c r="N604" s="83" t="s">
        <v>553</v>
      </c>
      <c r="O604" s="83" t="s">
        <v>553</v>
      </c>
      <c r="P604" s="83" t="s">
        <v>553</v>
      </c>
      <c r="Q604" s="83" t="s">
        <v>553</v>
      </c>
      <c r="R604" s="82" t="s">
        <v>10</v>
      </c>
      <c r="S604" s="82" t="s">
        <v>10</v>
      </c>
    </row>
    <row r="605" spans="1:20" x14ac:dyDescent="0.2">
      <c r="A605" t="s">
        <v>542</v>
      </c>
      <c r="B605" s="82" t="s">
        <v>1753</v>
      </c>
      <c r="C605" t="s">
        <v>1754</v>
      </c>
      <c r="D605" s="83">
        <v>180</v>
      </c>
      <c r="E605" s="84">
        <v>130.11000000000001</v>
      </c>
      <c r="F605" s="83">
        <v>270620</v>
      </c>
      <c r="G605" s="85">
        <v>11.8</v>
      </c>
      <c r="H605" s="84">
        <v>32.799999999999997</v>
      </c>
      <c r="I605" s="84">
        <v>37.090000000000003</v>
      </c>
      <c r="J605" s="84" t="s">
        <v>553</v>
      </c>
      <c r="K605" s="84" t="s">
        <v>553</v>
      </c>
      <c r="L605" s="84" t="s">
        <v>553</v>
      </c>
      <c r="M605" s="83">
        <v>68230</v>
      </c>
      <c r="N605" s="83">
        <v>77140</v>
      </c>
      <c r="O605" s="83" t="s">
        <v>553</v>
      </c>
      <c r="P605" s="83" t="s">
        <v>553</v>
      </c>
      <c r="Q605" s="83" t="s">
        <v>553</v>
      </c>
      <c r="R605" s="82" t="s">
        <v>10</v>
      </c>
      <c r="S605" s="82" t="s">
        <v>10</v>
      </c>
    </row>
    <row r="606" spans="1:20" x14ac:dyDescent="0.2">
      <c r="A606" t="s">
        <v>542</v>
      </c>
      <c r="B606" s="82" t="s">
        <v>1755</v>
      </c>
      <c r="C606" t="s">
        <v>1756</v>
      </c>
      <c r="D606" s="83">
        <v>180</v>
      </c>
      <c r="E606" s="84">
        <v>19.22</v>
      </c>
      <c r="F606" s="83">
        <v>39990</v>
      </c>
      <c r="G606" s="85">
        <v>12.9</v>
      </c>
      <c r="H606" s="84">
        <v>8.16</v>
      </c>
      <c r="I606" s="84">
        <v>14.92</v>
      </c>
      <c r="J606" s="84">
        <v>21.88</v>
      </c>
      <c r="K606" s="84">
        <v>21.88</v>
      </c>
      <c r="L606" s="84">
        <v>24.86</v>
      </c>
      <c r="M606" s="83">
        <v>16970</v>
      </c>
      <c r="N606" s="83">
        <v>31030</v>
      </c>
      <c r="O606" s="83">
        <v>45510</v>
      </c>
      <c r="P606" s="83">
        <v>45520</v>
      </c>
      <c r="Q606" s="83">
        <v>51710</v>
      </c>
      <c r="R606" s="82" t="s">
        <v>10</v>
      </c>
      <c r="S606" s="82" t="s">
        <v>10</v>
      </c>
    </row>
    <row r="607" spans="1:20" x14ac:dyDescent="0.2">
      <c r="A607" t="s">
        <v>542</v>
      </c>
      <c r="B607" s="82" t="s">
        <v>1757</v>
      </c>
      <c r="C607" t="s">
        <v>1758</v>
      </c>
      <c r="D607" s="83">
        <v>180</v>
      </c>
      <c r="E607" s="84">
        <v>25.45</v>
      </c>
      <c r="F607" s="83">
        <v>52930</v>
      </c>
      <c r="G607" s="85">
        <v>1.9</v>
      </c>
      <c r="H607" s="84">
        <v>20.85</v>
      </c>
      <c r="I607" s="84">
        <v>23.75</v>
      </c>
      <c r="J607" s="84">
        <v>26.49</v>
      </c>
      <c r="K607" s="84">
        <v>26.49</v>
      </c>
      <c r="L607" s="84">
        <v>28.72</v>
      </c>
      <c r="M607" s="83">
        <v>43370</v>
      </c>
      <c r="N607" s="83">
        <v>49390</v>
      </c>
      <c r="O607" s="83">
        <v>55100</v>
      </c>
      <c r="P607" s="83">
        <v>55100</v>
      </c>
      <c r="Q607" s="83">
        <v>59740</v>
      </c>
      <c r="R607" s="82" t="s">
        <v>10</v>
      </c>
      <c r="S607" s="82" t="s">
        <v>10</v>
      </c>
    </row>
    <row r="608" spans="1:20" x14ac:dyDescent="0.2">
      <c r="A608" t="s">
        <v>542</v>
      </c>
      <c r="B608" s="82" t="s">
        <v>1759</v>
      </c>
      <c r="C608" t="s">
        <v>1760</v>
      </c>
      <c r="D608" s="83">
        <v>170</v>
      </c>
      <c r="E608" s="84" t="s">
        <v>573</v>
      </c>
      <c r="F608" s="83">
        <v>68100</v>
      </c>
      <c r="G608" s="85">
        <v>8.5</v>
      </c>
      <c r="H608" s="84" t="s">
        <v>573</v>
      </c>
      <c r="I608" s="84" t="s">
        <v>573</v>
      </c>
      <c r="J608" s="84" t="s">
        <v>573</v>
      </c>
      <c r="K608" s="84" t="s">
        <v>573</v>
      </c>
      <c r="L608" s="84" t="s">
        <v>573</v>
      </c>
      <c r="M608" s="83">
        <v>26950</v>
      </c>
      <c r="N608" s="83">
        <v>33800</v>
      </c>
      <c r="O608" s="83">
        <v>37060</v>
      </c>
      <c r="P608" s="83">
        <v>68960</v>
      </c>
      <c r="Q608" s="83">
        <v>126050</v>
      </c>
      <c r="R608" s="82" t="s">
        <v>574</v>
      </c>
      <c r="S608" s="82" t="s">
        <v>10</v>
      </c>
      <c r="T608" t="s">
        <v>575</v>
      </c>
    </row>
    <row r="609" spans="1:20" x14ac:dyDescent="0.2">
      <c r="A609" t="s">
        <v>542</v>
      </c>
      <c r="B609" s="82" t="s">
        <v>1761</v>
      </c>
      <c r="C609" t="s">
        <v>1762</v>
      </c>
      <c r="D609" s="83">
        <v>170</v>
      </c>
      <c r="E609" s="84">
        <v>40.47</v>
      </c>
      <c r="F609" s="83">
        <v>84190</v>
      </c>
      <c r="G609" s="85">
        <v>0.7</v>
      </c>
      <c r="H609" s="84">
        <v>28.73</v>
      </c>
      <c r="I609" s="84">
        <v>32.51</v>
      </c>
      <c r="J609" s="84">
        <v>38.99</v>
      </c>
      <c r="K609" s="84">
        <v>48.85</v>
      </c>
      <c r="L609" s="84">
        <v>54.01</v>
      </c>
      <c r="M609" s="83">
        <v>59760</v>
      </c>
      <c r="N609" s="83">
        <v>67610</v>
      </c>
      <c r="O609" s="83">
        <v>81090</v>
      </c>
      <c r="P609" s="83">
        <v>101610</v>
      </c>
      <c r="Q609" s="83">
        <v>112330</v>
      </c>
      <c r="R609" s="82" t="s">
        <v>10</v>
      </c>
      <c r="S609" s="82" t="s">
        <v>10</v>
      </c>
    </row>
    <row r="610" spans="1:20" x14ac:dyDescent="0.2">
      <c r="A610" t="s">
        <v>542</v>
      </c>
      <c r="B610" s="82" t="s">
        <v>1763</v>
      </c>
      <c r="C610" t="s">
        <v>1764</v>
      </c>
      <c r="D610" s="83">
        <v>170</v>
      </c>
      <c r="E610" s="84">
        <v>61.6</v>
      </c>
      <c r="F610" s="83">
        <v>128120</v>
      </c>
      <c r="G610" s="85">
        <v>1.1000000000000001</v>
      </c>
      <c r="H610" s="84">
        <v>44.82</v>
      </c>
      <c r="I610" s="84">
        <v>53.03</v>
      </c>
      <c r="J610" s="84">
        <v>64.42</v>
      </c>
      <c r="K610" s="84">
        <v>67.77</v>
      </c>
      <c r="L610" s="84">
        <v>75.930000000000007</v>
      </c>
      <c r="M610" s="83">
        <v>93220</v>
      </c>
      <c r="N610" s="83">
        <v>110310</v>
      </c>
      <c r="O610" s="83">
        <v>134000</v>
      </c>
      <c r="P610" s="83">
        <v>140960</v>
      </c>
      <c r="Q610" s="83">
        <v>157930</v>
      </c>
      <c r="R610" s="82" t="s">
        <v>10</v>
      </c>
      <c r="S610" s="82" t="s">
        <v>10</v>
      </c>
    </row>
    <row r="611" spans="1:20" x14ac:dyDescent="0.2">
      <c r="A611" t="s">
        <v>542</v>
      </c>
      <c r="B611" s="82" t="s">
        <v>1765</v>
      </c>
      <c r="C611" t="s">
        <v>1766</v>
      </c>
      <c r="D611" s="83">
        <v>170</v>
      </c>
      <c r="E611" s="84">
        <v>23.94</v>
      </c>
      <c r="F611" s="83">
        <v>49800</v>
      </c>
      <c r="G611" s="85">
        <v>5.4</v>
      </c>
      <c r="H611" s="84">
        <v>18.079999999999998</v>
      </c>
      <c r="I611" s="84">
        <v>21.21</v>
      </c>
      <c r="J611" s="84">
        <v>23.76</v>
      </c>
      <c r="K611" s="84">
        <v>25.84</v>
      </c>
      <c r="L611" s="84">
        <v>32.06</v>
      </c>
      <c r="M611" s="83">
        <v>37600</v>
      </c>
      <c r="N611" s="83">
        <v>44120</v>
      </c>
      <c r="O611" s="83">
        <v>49420</v>
      </c>
      <c r="P611" s="83">
        <v>53750</v>
      </c>
      <c r="Q611" s="83">
        <v>66690</v>
      </c>
      <c r="R611" s="82" t="s">
        <v>10</v>
      </c>
      <c r="S611" s="82" t="s">
        <v>10</v>
      </c>
    </row>
    <row r="612" spans="1:20" x14ac:dyDescent="0.2">
      <c r="A612" t="s">
        <v>542</v>
      </c>
      <c r="B612" s="82" t="s">
        <v>1767</v>
      </c>
      <c r="C612" t="s">
        <v>1768</v>
      </c>
      <c r="D612" s="83">
        <v>170</v>
      </c>
      <c r="E612" s="84">
        <v>17.079999999999998</v>
      </c>
      <c r="F612" s="83">
        <v>35520</v>
      </c>
      <c r="G612" s="85">
        <v>5.4</v>
      </c>
      <c r="H612" s="84">
        <v>11.57</v>
      </c>
      <c r="I612" s="84">
        <v>14.94</v>
      </c>
      <c r="J612" s="84">
        <v>16.78</v>
      </c>
      <c r="K612" s="84">
        <v>20.48</v>
      </c>
      <c r="L612" s="84">
        <v>22.94</v>
      </c>
      <c r="M612" s="83">
        <v>24070</v>
      </c>
      <c r="N612" s="83">
        <v>31080</v>
      </c>
      <c r="O612" s="83">
        <v>34910</v>
      </c>
      <c r="P612" s="83">
        <v>42590</v>
      </c>
      <c r="Q612" s="83">
        <v>47710</v>
      </c>
      <c r="R612" s="82" t="s">
        <v>10</v>
      </c>
      <c r="S612" s="82" t="s">
        <v>10</v>
      </c>
    </row>
    <row r="613" spans="1:20" x14ac:dyDescent="0.2">
      <c r="A613" t="s">
        <v>542</v>
      </c>
      <c r="B613" s="82" t="s">
        <v>1769</v>
      </c>
      <c r="C613" t="s">
        <v>1770</v>
      </c>
      <c r="D613" s="83">
        <v>160</v>
      </c>
      <c r="E613" s="84">
        <v>32.21</v>
      </c>
      <c r="F613" s="83">
        <v>67010</v>
      </c>
      <c r="G613" s="85">
        <v>3.9</v>
      </c>
      <c r="H613" s="84">
        <v>22.3</v>
      </c>
      <c r="I613" s="84">
        <v>22.62</v>
      </c>
      <c r="J613" s="84">
        <v>30.12</v>
      </c>
      <c r="K613" s="84">
        <v>36.31</v>
      </c>
      <c r="L613" s="84">
        <v>40.619999999999997</v>
      </c>
      <c r="M613" s="83">
        <v>46380</v>
      </c>
      <c r="N613" s="83">
        <v>47040</v>
      </c>
      <c r="O613" s="83">
        <v>62660</v>
      </c>
      <c r="P613" s="83">
        <v>75520</v>
      </c>
      <c r="Q613" s="83">
        <v>84480</v>
      </c>
      <c r="R613" s="82" t="s">
        <v>10</v>
      </c>
      <c r="S613" s="82" t="s">
        <v>10</v>
      </c>
    </row>
    <row r="614" spans="1:20" x14ac:dyDescent="0.2">
      <c r="A614" t="s">
        <v>542</v>
      </c>
      <c r="B614" s="82" t="s">
        <v>1771</v>
      </c>
      <c r="C614" t="s">
        <v>1772</v>
      </c>
      <c r="D614" s="83">
        <v>160</v>
      </c>
      <c r="E614" s="84">
        <v>66.36</v>
      </c>
      <c r="F614" s="83">
        <v>138030</v>
      </c>
      <c r="G614" s="85">
        <v>5.4</v>
      </c>
      <c r="H614" s="84">
        <v>33.39</v>
      </c>
      <c r="I614" s="84">
        <v>45.5</v>
      </c>
      <c r="J614" s="84">
        <v>59.34</v>
      </c>
      <c r="K614" s="84">
        <v>81.489999999999995</v>
      </c>
      <c r="L614" s="84">
        <v>102.04</v>
      </c>
      <c r="M614" s="83">
        <v>69450</v>
      </c>
      <c r="N614" s="83">
        <v>94640</v>
      </c>
      <c r="O614" s="83">
        <v>123430</v>
      </c>
      <c r="P614" s="83">
        <v>169490</v>
      </c>
      <c r="Q614" s="83">
        <v>212250</v>
      </c>
      <c r="R614" s="82" t="s">
        <v>10</v>
      </c>
      <c r="S614" s="82" t="s">
        <v>10</v>
      </c>
    </row>
    <row r="615" spans="1:20" x14ac:dyDescent="0.2">
      <c r="A615" t="s">
        <v>542</v>
      </c>
      <c r="B615" s="82" t="s">
        <v>1773</v>
      </c>
      <c r="C615" t="s">
        <v>1774</v>
      </c>
      <c r="D615" s="83">
        <v>160</v>
      </c>
      <c r="E615" s="84">
        <v>26.08</v>
      </c>
      <c r="F615" s="83">
        <v>54240</v>
      </c>
      <c r="G615" s="85">
        <v>10.8</v>
      </c>
      <c r="H615" s="84">
        <v>13.75</v>
      </c>
      <c r="I615" s="84">
        <v>15.45</v>
      </c>
      <c r="J615" s="84">
        <v>16.95</v>
      </c>
      <c r="K615" s="84">
        <v>28.07</v>
      </c>
      <c r="L615" s="84">
        <v>50.56</v>
      </c>
      <c r="M615" s="83">
        <v>28600</v>
      </c>
      <c r="N615" s="83">
        <v>32140</v>
      </c>
      <c r="O615" s="83">
        <v>35260</v>
      </c>
      <c r="P615" s="83">
        <v>58380</v>
      </c>
      <c r="Q615" s="83">
        <v>105170</v>
      </c>
      <c r="R615" s="82" t="s">
        <v>10</v>
      </c>
      <c r="S615" s="82" t="s">
        <v>10</v>
      </c>
    </row>
    <row r="616" spans="1:20" x14ac:dyDescent="0.2">
      <c r="A616" t="s">
        <v>542</v>
      </c>
      <c r="B616" s="82" t="s">
        <v>1775</v>
      </c>
      <c r="C616" t="s">
        <v>1776</v>
      </c>
      <c r="D616" s="83">
        <v>160</v>
      </c>
      <c r="E616" s="84">
        <v>127.39</v>
      </c>
      <c r="F616" s="83">
        <v>264970</v>
      </c>
      <c r="G616" s="85">
        <v>12.3</v>
      </c>
      <c r="H616" s="84">
        <v>32.75</v>
      </c>
      <c r="I616" s="84">
        <v>32.75</v>
      </c>
      <c r="J616" s="84">
        <v>100.96</v>
      </c>
      <c r="K616" s="84" t="s">
        <v>553</v>
      </c>
      <c r="L616" s="84" t="s">
        <v>553</v>
      </c>
      <c r="M616" s="83">
        <v>68110</v>
      </c>
      <c r="N616" s="83">
        <v>68110</v>
      </c>
      <c r="O616" s="83">
        <v>210000</v>
      </c>
      <c r="P616" s="83" t="s">
        <v>553</v>
      </c>
      <c r="Q616" s="83" t="s">
        <v>553</v>
      </c>
      <c r="R616" s="82" t="s">
        <v>10</v>
      </c>
      <c r="S616" s="82" t="s">
        <v>10</v>
      </c>
    </row>
    <row r="617" spans="1:20" x14ac:dyDescent="0.2">
      <c r="A617" t="s">
        <v>542</v>
      </c>
      <c r="B617" s="82" t="s">
        <v>1777</v>
      </c>
      <c r="C617" t="s">
        <v>1778</v>
      </c>
      <c r="D617" s="83">
        <v>160</v>
      </c>
      <c r="E617" s="84">
        <v>25.36</v>
      </c>
      <c r="F617" s="83">
        <v>52740</v>
      </c>
      <c r="G617" s="85">
        <v>4.3</v>
      </c>
      <c r="H617" s="84">
        <v>17.57</v>
      </c>
      <c r="I617" s="84">
        <v>18.52</v>
      </c>
      <c r="J617" s="84">
        <v>22.02</v>
      </c>
      <c r="K617" s="84">
        <v>31.96</v>
      </c>
      <c r="L617" s="84">
        <v>32.020000000000003</v>
      </c>
      <c r="M617" s="83">
        <v>36540</v>
      </c>
      <c r="N617" s="83">
        <v>38530</v>
      </c>
      <c r="O617" s="83">
        <v>45790</v>
      </c>
      <c r="P617" s="83">
        <v>66470</v>
      </c>
      <c r="Q617" s="83">
        <v>66600</v>
      </c>
      <c r="R617" s="82" t="s">
        <v>10</v>
      </c>
      <c r="S617" s="82" t="s">
        <v>10</v>
      </c>
    </row>
    <row r="618" spans="1:20" x14ac:dyDescent="0.2">
      <c r="A618" t="s">
        <v>542</v>
      </c>
      <c r="B618" s="82" t="s">
        <v>1779</v>
      </c>
      <c r="C618" t="s">
        <v>1780</v>
      </c>
      <c r="D618" s="83">
        <v>150</v>
      </c>
      <c r="E618" s="84">
        <v>55.19</v>
      </c>
      <c r="F618" s="83">
        <v>114790</v>
      </c>
      <c r="G618" s="85">
        <v>9.1999999999999993</v>
      </c>
      <c r="H618" s="84">
        <v>30.05</v>
      </c>
      <c r="I618" s="84">
        <v>42.03</v>
      </c>
      <c r="J618" s="84">
        <v>57.33</v>
      </c>
      <c r="K618" s="84">
        <v>62.37</v>
      </c>
      <c r="L618" s="84">
        <v>76.58</v>
      </c>
      <c r="M618" s="83">
        <v>62510</v>
      </c>
      <c r="N618" s="83">
        <v>87420</v>
      </c>
      <c r="O618" s="83">
        <v>119240</v>
      </c>
      <c r="P618" s="83">
        <v>129720</v>
      </c>
      <c r="Q618" s="83">
        <v>159290</v>
      </c>
      <c r="R618" s="82" t="s">
        <v>10</v>
      </c>
      <c r="S618" s="82" t="s">
        <v>10</v>
      </c>
    </row>
    <row r="619" spans="1:20" x14ac:dyDescent="0.2">
      <c r="A619" t="s">
        <v>542</v>
      </c>
      <c r="B619" s="82" t="s">
        <v>1781</v>
      </c>
      <c r="C619" t="s">
        <v>1782</v>
      </c>
      <c r="D619" s="83">
        <v>150</v>
      </c>
      <c r="E619" s="84">
        <v>27.8</v>
      </c>
      <c r="F619" s="83">
        <v>57830</v>
      </c>
      <c r="G619" s="85">
        <v>3.9</v>
      </c>
      <c r="H619" s="84">
        <v>18.510000000000002</v>
      </c>
      <c r="I619" s="84">
        <v>21.63</v>
      </c>
      <c r="J619" s="84">
        <v>29.95</v>
      </c>
      <c r="K619" s="84">
        <v>32.31</v>
      </c>
      <c r="L619" s="84">
        <v>35.950000000000003</v>
      </c>
      <c r="M619" s="83">
        <v>38500</v>
      </c>
      <c r="N619" s="83">
        <v>45000</v>
      </c>
      <c r="O619" s="83">
        <v>62290</v>
      </c>
      <c r="P619" s="83">
        <v>67200</v>
      </c>
      <c r="Q619" s="83">
        <v>74770</v>
      </c>
      <c r="R619" s="82" t="s">
        <v>10</v>
      </c>
      <c r="S619" s="82" t="s">
        <v>10</v>
      </c>
    </row>
    <row r="620" spans="1:20" x14ac:dyDescent="0.2">
      <c r="A620" t="s">
        <v>542</v>
      </c>
      <c r="B620" s="82" t="s">
        <v>1783</v>
      </c>
      <c r="C620" t="s">
        <v>1784</v>
      </c>
      <c r="D620" s="83">
        <v>150</v>
      </c>
      <c r="E620" s="84">
        <v>21.25</v>
      </c>
      <c r="F620" s="83">
        <v>44190</v>
      </c>
      <c r="G620" s="85">
        <v>0.9</v>
      </c>
      <c r="H620" s="84">
        <v>17.75</v>
      </c>
      <c r="I620" s="84">
        <v>18.68</v>
      </c>
      <c r="J620" s="84">
        <v>21.32</v>
      </c>
      <c r="K620" s="84">
        <v>22.81</v>
      </c>
      <c r="L620" s="84">
        <v>25.94</v>
      </c>
      <c r="M620" s="83">
        <v>36930</v>
      </c>
      <c r="N620" s="83">
        <v>38850</v>
      </c>
      <c r="O620" s="83">
        <v>44340</v>
      </c>
      <c r="P620" s="83">
        <v>47440</v>
      </c>
      <c r="Q620" s="83">
        <v>53950</v>
      </c>
      <c r="R620" s="82" t="s">
        <v>10</v>
      </c>
      <c r="S620" s="82" t="s">
        <v>10</v>
      </c>
    </row>
    <row r="621" spans="1:20" x14ac:dyDescent="0.2">
      <c r="A621" t="s">
        <v>542</v>
      </c>
      <c r="B621" s="82" t="s">
        <v>1785</v>
      </c>
      <c r="C621" t="s">
        <v>1786</v>
      </c>
      <c r="D621" s="83">
        <v>150</v>
      </c>
      <c r="E621" s="84">
        <v>19.100000000000001</v>
      </c>
      <c r="F621" s="83">
        <v>39730</v>
      </c>
      <c r="G621" s="85">
        <v>2.2000000000000002</v>
      </c>
      <c r="H621" s="84">
        <v>14.79</v>
      </c>
      <c r="I621" s="84">
        <v>15.34</v>
      </c>
      <c r="J621" s="84">
        <v>16.98</v>
      </c>
      <c r="K621" s="84">
        <v>22.92</v>
      </c>
      <c r="L621" s="84">
        <v>25.24</v>
      </c>
      <c r="M621" s="83">
        <v>30770</v>
      </c>
      <c r="N621" s="83">
        <v>31910</v>
      </c>
      <c r="O621" s="83">
        <v>35320</v>
      </c>
      <c r="P621" s="83">
        <v>47680</v>
      </c>
      <c r="Q621" s="83">
        <v>52500</v>
      </c>
      <c r="R621" s="82" t="s">
        <v>10</v>
      </c>
      <c r="S621" s="82" t="s">
        <v>10</v>
      </c>
    </row>
    <row r="622" spans="1:20" x14ac:dyDescent="0.2">
      <c r="A622" t="s">
        <v>542</v>
      </c>
      <c r="B622" s="82" t="s">
        <v>1787</v>
      </c>
      <c r="C622" t="s">
        <v>1788</v>
      </c>
      <c r="D622" s="83">
        <v>140</v>
      </c>
      <c r="E622" s="84" t="s">
        <v>573</v>
      </c>
      <c r="F622" s="83">
        <v>84720</v>
      </c>
      <c r="G622" s="85">
        <v>1</v>
      </c>
      <c r="H622" s="84" t="s">
        <v>573</v>
      </c>
      <c r="I622" s="84" t="s">
        <v>573</v>
      </c>
      <c r="J622" s="84" t="s">
        <v>573</v>
      </c>
      <c r="K622" s="84" t="s">
        <v>573</v>
      </c>
      <c r="L622" s="84" t="s">
        <v>573</v>
      </c>
      <c r="M622" s="83">
        <v>38990</v>
      </c>
      <c r="N622" s="83">
        <v>64780</v>
      </c>
      <c r="O622" s="83">
        <v>79110</v>
      </c>
      <c r="P622" s="83">
        <v>98990</v>
      </c>
      <c r="Q622" s="83">
        <v>125960</v>
      </c>
      <c r="R622" s="82" t="s">
        <v>574</v>
      </c>
      <c r="S622" s="82" t="s">
        <v>10</v>
      </c>
      <c r="T622" t="s">
        <v>575</v>
      </c>
    </row>
    <row r="623" spans="1:20" x14ac:dyDescent="0.2">
      <c r="A623" t="s">
        <v>542</v>
      </c>
      <c r="B623" s="82" t="s">
        <v>1789</v>
      </c>
      <c r="C623" t="s">
        <v>1790</v>
      </c>
      <c r="D623" s="83">
        <v>140</v>
      </c>
      <c r="E623" s="84">
        <v>16.95</v>
      </c>
      <c r="F623" s="83">
        <v>35260</v>
      </c>
      <c r="G623" s="85">
        <v>6.6</v>
      </c>
      <c r="H623" s="84">
        <v>9.92</v>
      </c>
      <c r="I623" s="84">
        <v>11.75</v>
      </c>
      <c r="J623" s="84">
        <v>13.96</v>
      </c>
      <c r="K623" s="84">
        <v>23.27</v>
      </c>
      <c r="L623" s="84">
        <v>27.92</v>
      </c>
      <c r="M623" s="83">
        <v>20640</v>
      </c>
      <c r="N623" s="83">
        <v>24440</v>
      </c>
      <c r="O623" s="83">
        <v>29040</v>
      </c>
      <c r="P623" s="83">
        <v>48400</v>
      </c>
      <c r="Q623" s="83">
        <v>58060</v>
      </c>
      <c r="R623" s="82" t="s">
        <v>10</v>
      </c>
      <c r="S623" s="82" t="s">
        <v>10</v>
      </c>
    </row>
    <row r="624" spans="1:20" x14ac:dyDescent="0.2">
      <c r="A624" t="s">
        <v>542</v>
      </c>
      <c r="B624" s="82" t="s">
        <v>1791</v>
      </c>
      <c r="C624" t="s">
        <v>1792</v>
      </c>
      <c r="D624" s="83">
        <v>140</v>
      </c>
      <c r="E624" s="84">
        <v>17.850000000000001</v>
      </c>
      <c r="F624" s="83">
        <v>37140</v>
      </c>
      <c r="G624" s="85">
        <v>4.5999999999999996</v>
      </c>
      <c r="H624" s="84">
        <v>14.33</v>
      </c>
      <c r="I624" s="84">
        <v>17.02</v>
      </c>
      <c r="J624" s="84">
        <v>17.559999999999999</v>
      </c>
      <c r="K624" s="84">
        <v>18.13</v>
      </c>
      <c r="L624" s="84">
        <v>22.18</v>
      </c>
      <c r="M624" s="83">
        <v>29810</v>
      </c>
      <c r="N624" s="83">
        <v>35400</v>
      </c>
      <c r="O624" s="83">
        <v>36530</v>
      </c>
      <c r="P624" s="83">
        <v>37710</v>
      </c>
      <c r="Q624" s="83">
        <v>46130</v>
      </c>
      <c r="R624" s="82" t="s">
        <v>10</v>
      </c>
      <c r="S624" s="82" t="s">
        <v>10</v>
      </c>
    </row>
    <row r="625" spans="1:20" x14ac:dyDescent="0.2">
      <c r="A625" t="s">
        <v>542</v>
      </c>
      <c r="B625" s="82" t="s">
        <v>1793</v>
      </c>
      <c r="C625" t="s">
        <v>1794</v>
      </c>
      <c r="D625" s="83">
        <v>140</v>
      </c>
      <c r="E625" s="84">
        <v>23.21</v>
      </c>
      <c r="F625" s="83">
        <v>48270</v>
      </c>
      <c r="G625" s="85">
        <v>0.5</v>
      </c>
      <c r="H625" s="84">
        <v>19.27</v>
      </c>
      <c r="I625" s="84">
        <v>20.22</v>
      </c>
      <c r="J625" s="84">
        <v>21.05</v>
      </c>
      <c r="K625" s="84">
        <v>26.4</v>
      </c>
      <c r="L625" s="84">
        <v>29.68</v>
      </c>
      <c r="M625" s="83">
        <v>40070</v>
      </c>
      <c r="N625" s="83">
        <v>42050</v>
      </c>
      <c r="O625" s="83">
        <v>43780</v>
      </c>
      <c r="P625" s="83">
        <v>54900</v>
      </c>
      <c r="Q625" s="83">
        <v>61720</v>
      </c>
      <c r="R625" s="82" t="s">
        <v>10</v>
      </c>
      <c r="S625" s="82" t="s">
        <v>10</v>
      </c>
    </row>
    <row r="626" spans="1:20" x14ac:dyDescent="0.2">
      <c r="A626" t="s">
        <v>542</v>
      </c>
      <c r="B626" s="82" t="s">
        <v>1795</v>
      </c>
      <c r="C626" t="s">
        <v>1796</v>
      </c>
      <c r="D626" s="83">
        <v>130</v>
      </c>
      <c r="E626" s="84">
        <v>50.98</v>
      </c>
      <c r="F626" s="83">
        <v>106040</v>
      </c>
      <c r="G626" s="85">
        <v>6.4</v>
      </c>
      <c r="H626" s="84">
        <v>39.22</v>
      </c>
      <c r="I626" s="84">
        <v>39.229999999999997</v>
      </c>
      <c r="J626" s="84">
        <v>51.34</v>
      </c>
      <c r="K626" s="84">
        <v>62.23</v>
      </c>
      <c r="L626" s="84">
        <v>64.22</v>
      </c>
      <c r="M626" s="83">
        <v>81590</v>
      </c>
      <c r="N626" s="83">
        <v>81600</v>
      </c>
      <c r="O626" s="83">
        <v>106780</v>
      </c>
      <c r="P626" s="83">
        <v>129440</v>
      </c>
      <c r="Q626" s="83">
        <v>133580</v>
      </c>
      <c r="R626" s="82" t="s">
        <v>10</v>
      </c>
      <c r="S626" s="82" t="s">
        <v>10</v>
      </c>
    </row>
    <row r="627" spans="1:20" x14ac:dyDescent="0.2">
      <c r="A627" t="s">
        <v>542</v>
      </c>
      <c r="B627" s="82" t="s">
        <v>1797</v>
      </c>
      <c r="C627" t="s">
        <v>1798</v>
      </c>
      <c r="D627" s="83">
        <v>130</v>
      </c>
      <c r="E627" s="84">
        <v>31.55</v>
      </c>
      <c r="F627" s="83">
        <v>65620</v>
      </c>
      <c r="G627" s="85">
        <v>5.4</v>
      </c>
      <c r="H627" s="84">
        <v>17.41</v>
      </c>
      <c r="I627" s="84">
        <v>23.22</v>
      </c>
      <c r="J627" s="84">
        <v>27.47</v>
      </c>
      <c r="K627" s="84">
        <v>40.6</v>
      </c>
      <c r="L627" s="84">
        <v>49.34</v>
      </c>
      <c r="M627" s="83">
        <v>36210</v>
      </c>
      <c r="N627" s="83">
        <v>48300</v>
      </c>
      <c r="O627" s="83">
        <v>57140</v>
      </c>
      <c r="P627" s="83">
        <v>84450</v>
      </c>
      <c r="Q627" s="83">
        <v>102620</v>
      </c>
      <c r="R627" s="82" t="s">
        <v>10</v>
      </c>
      <c r="S627" s="82" t="s">
        <v>10</v>
      </c>
    </row>
    <row r="628" spans="1:20" x14ac:dyDescent="0.2">
      <c r="A628" t="s">
        <v>542</v>
      </c>
      <c r="B628" s="82" t="s">
        <v>1799</v>
      </c>
      <c r="C628" t="s">
        <v>1800</v>
      </c>
      <c r="D628" s="83">
        <v>130</v>
      </c>
      <c r="E628" s="84">
        <v>55.48</v>
      </c>
      <c r="F628" s="83">
        <v>115390</v>
      </c>
      <c r="G628" s="85">
        <v>10.6</v>
      </c>
      <c r="H628" s="84">
        <v>34.03</v>
      </c>
      <c r="I628" s="84">
        <v>50.17</v>
      </c>
      <c r="J628" s="84">
        <v>64.11</v>
      </c>
      <c r="K628" s="84">
        <v>64.11</v>
      </c>
      <c r="L628" s="84">
        <v>64.11</v>
      </c>
      <c r="M628" s="83">
        <v>70780</v>
      </c>
      <c r="N628" s="83">
        <v>104360</v>
      </c>
      <c r="O628" s="83">
        <v>133350</v>
      </c>
      <c r="P628" s="83">
        <v>133350</v>
      </c>
      <c r="Q628" s="83">
        <v>133350</v>
      </c>
      <c r="R628" s="82" t="s">
        <v>10</v>
      </c>
      <c r="S628" s="82" t="s">
        <v>10</v>
      </c>
    </row>
    <row r="629" spans="1:20" x14ac:dyDescent="0.2">
      <c r="A629" t="s">
        <v>542</v>
      </c>
      <c r="B629" s="82" t="s">
        <v>1801</v>
      </c>
      <c r="C629" t="s">
        <v>1802</v>
      </c>
      <c r="D629" s="83">
        <v>130</v>
      </c>
      <c r="E629" s="84">
        <v>22.4</v>
      </c>
      <c r="F629" s="83">
        <v>46600</v>
      </c>
      <c r="G629" s="85">
        <v>13.6</v>
      </c>
      <c r="H629" s="84">
        <v>16.88</v>
      </c>
      <c r="I629" s="84">
        <v>16.88</v>
      </c>
      <c r="J629" s="84">
        <v>19.47</v>
      </c>
      <c r="K629" s="84">
        <v>24.12</v>
      </c>
      <c r="L629" s="84">
        <v>33.299999999999997</v>
      </c>
      <c r="M629" s="83">
        <v>35120</v>
      </c>
      <c r="N629" s="83">
        <v>35120</v>
      </c>
      <c r="O629" s="83">
        <v>40500</v>
      </c>
      <c r="P629" s="83">
        <v>50180</v>
      </c>
      <c r="Q629" s="83">
        <v>69260</v>
      </c>
      <c r="R629" s="82" t="s">
        <v>10</v>
      </c>
      <c r="S629" s="82" t="s">
        <v>10</v>
      </c>
    </row>
    <row r="630" spans="1:20" x14ac:dyDescent="0.2">
      <c r="A630" t="s">
        <v>542</v>
      </c>
      <c r="B630" s="82" t="s">
        <v>1803</v>
      </c>
      <c r="C630" t="s">
        <v>1804</v>
      </c>
      <c r="D630" s="83">
        <v>120</v>
      </c>
      <c r="E630" s="84" t="s">
        <v>573</v>
      </c>
      <c r="F630" s="83">
        <v>118910</v>
      </c>
      <c r="G630" s="85">
        <v>0.8</v>
      </c>
      <c r="H630" s="84" t="s">
        <v>573</v>
      </c>
      <c r="I630" s="84" t="s">
        <v>573</v>
      </c>
      <c r="J630" s="84" t="s">
        <v>573</v>
      </c>
      <c r="K630" s="84" t="s">
        <v>573</v>
      </c>
      <c r="L630" s="84" t="s">
        <v>573</v>
      </c>
      <c r="M630" s="83">
        <v>67500</v>
      </c>
      <c r="N630" s="83">
        <v>84990</v>
      </c>
      <c r="O630" s="83">
        <v>98990</v>
      </c>
      <c r="P630" s="83">
        <v>139180</v>
      </c>
      <c r="Q630" s="83">
        <v>211460</v>
      </c>
      <c r="R630" s="82" t="s">
        <v>574</v>
      </c>
      <c r="S630" s="82" t="s">
        <v>10</v>
      </c>
      <c r="T630" t="s">
        <v>575</v>
      </c>
    </row>
    <row r="631" spans="1:20" x14ac:dyDescent="0.2">
      <c r="A631" t="s">
        <v>542</v>
      </c>
      <c r="B631" s="82" t="s">
        <v>1805</v>
      </c>
      <c r="C631" t="s">
        <v>1806</v>
      </c>
      <c r="D631" s="83">
        <v>120</v>
      </c>
      <c r="E631" s="84">
        <v>28.38</v>
      </c>
      <c r="F631" s="83">
        <v>59030</v>
      </c>
      <c r="G631" s="85">
        <v>2.9</v>
      </c>
      <c r="H631" s="84">
        <v>11.54</v>
      </c>
      <c r="I631" s="84">
        <v>19.690000000000001</v>
      </c>
      <c r="J631" s="84">
        <v>26.92</v>
      </c>
      <c r="K631" s="84">
        <v>37.82</v>
      </c>
      <c r="L631" s="84">
        <v>41.88</v>
      </c>
      <c r="M631" s="83">
        <v>24000</v>
      </c>
      <c r="N631" s="83">
        <v>40960</v>
      </c>
      <c r="O631" s="83">
        <v>55990</v>
      </c>
      <c r="P631" s="83">
        <v>78670</v>
      </c>
      <c r="Q631" s="83">
        <v>87100</v>
      </c>
      <c r="R631" s="82" t="s">
        <v>10</v>
      </c>
      <c r="S631" s="82" t="s">
        <v>10</v>
      </c>
    </row>
    <row r="632" spans="1:20" x14ac:dyDescent="0.2">
      <c r="A632" t="s">
        <v>542</v>
      </c>
      <c r="B632" s="82" t="s">
        <v>1807</v>
      </c>
      <c r="C632" t="s">
        <v>1808</v>
      </c>
      <c r="D632" s="83">
        <v>120</v>
      </c>
      <c r="E632" s="84">
        <v>27.34</v>
      </c>
      <c r="F632" s="83">
        <v>56860</v>
      </c>
      <c r="G632" s="85">
        <v>5.4</v>
      </c>
      <c r="H632" s="84">
        <v>16.36</v>
      </c>
      <c r="I632" s="84">
        <v>18.850000000000001</v>
      </c>
      <c r="J632" s="84">
        <v>25.6</v>
      </c>
      <c r="K632" s="84">
        <v>31.68</v>
      </c>
      <c r="L632" s="84">
        <v>44.73</v>
      </c>
      <c r="M632" s="83">
        <v>34030</v>
      </c>
      <c r="N632" s="83">
        <v>39200</v>
      </c>
      <c r="O632" s="83">
        <v>53250</v>
      </c>
      <c r="P632" s="83">
        <v>65900</v>
      </c>
      <c r="Q632" s="83">
        <v>93040</v>
      </c>
      <c r="R632" s="82" t="s">
        <v>10</v>
      </c>
      <c r="S632" s="82" t="s">
        <v>10</v>
      </c>
    </row>
    <row r="633" spans="1:20" x14ac:dyDescent="0.2">
      <c r="A633" t="s">
        <v>542</v>
      </c>
      <c r="B633" s="82" t="s">
        <v>1809</v>
      </c>
      <c r="C633" t="s">
        <v>1810</v>
      </c>
      <c r="D633" s="83">
        <v>120</v>
      </c>
      <c r="E633" s="84">
        <v>41.73</v>
      </c>
      <c r="F633" s="83">
        <v>86800</v>
      </c>
      <c r="G633" s="85">
        <v>8.4</v>
      </c>
      <c r="H633" s="84">
        <v>26.84</v>
      </c>
      <c r="I633" s="84">
        <v>37.520000000000003</v>
      </c>
      <c r="J633" s="84">
        <v>42.88</v>
      </c>
      <c r="K633" s="84">
        <v>50.45</v>
      </c>
      <c r="L633" s="84">
        <v>51.33</v>
      </c>
      <c r="M633" s="83">
        <v>55830</v>
      </c>
      <c r="N633" s="83">
        <v>78050</v>
      </c>
      <c r="O633" s="83">
        <v>89190</v>
      </c>
      <c r="P633" s="83">
        <v>104930</v>
      </c>
      <c r="Q633" s="83">
        <v>106760</v>
      </c>
      <c r="R633" s="82" t="s">
        <v>10</v>
      </c>
      <c r="S633" s="82" t="s">
        <v>10</v>
      </c>
    </row>
    <row r="634" spans="1:20" x14ac:dyDescent="0.2">
      <c r="A634" t="s">
        <v>542</v>
      </c>
      <c r="B634" s="82" t="s">
        <v>1811</v>
      </c>
      <c r="C634" t="s">
        <v>1812</v>
      </c>
      <c r="D634" s="83">
        <v>120</v>
      </c>
      <c r="E634" s="84">
        <v>32.4</v>
      </c>
      <c r="F634" s="83">
        <v>67390</v>
      </c>
      <c r="G634" s="85">
        <v>3.3</v>
      </c>
      <c r="H634" s="84">
        <v>21.31</v>
      </c>
      <c r="I634" s="84">
        <v>28.45</v>
      </c>
      <c r="J634" s="84">
        <v>29.81</v>
      </c>
      <c r="K634" s="84">
        <v>39.43</v>
      </c>
      <c r="L634" s="84">
        <v>43.52</v>
      </c>
      <c r="M634" s="83">
        <v>44310</v>
      </c>
      <c r="N634" s="83">
        <v>59180</v>
      </c>
      <c r="O634" s="83">
        <v>61990</v>
      </c>
      <c r="P634" s="83">
        <v>82010</v>
      </c>
      <c r="Q634" s="83">
        <v>90520</v>
      </c>
      <c r="R634" s="82" t="s">
        <v>10</v>
      </c>
      <c r="S634" s="82" t="s">
        <v>10</v>
      </c>
    </row>
    <row r="635" spans="1:20" x14ac:dyDescent="0.2">
      <c r="A635" t="s">
        <v>542</v>
      </c>
      <c r="B635" s="82" t="s">
        <v>1813</v>
      </c>
      <c r="C635" t="s">
        <v>1814</v>
      </c>
      <c r="D635" s="83">
        <v>120</v>
      </c>
      <c r="E635" s="84">
        <v>17.329999999999998</v>
      </c>
      <c r="F635" s="83">
        <v>36050</v>
      </c>
      <c r="G635" s="85">
        <v>5.3</v>
      </c>
      <c r="H635" s="84">
        <v>10.18</v>
      </c>
      <c r="I635" s="84">
        <v>14.26</v>
      </c>
      <c r="J635" s="84">
        <v>16.59</v>
      </c>
      <c r="K635" s="84">
        <v>21.55</v>
      </c>
      <c r="L635" s="84">
        <v>25.54</v>
      </c>
      <c r="M635" s="83">
        <v>21170</v>
      </c>
      <c r="N635" s="83">
        <v>29660</v>
      </c>
      <c r="O635" s="83">
        <v>34510</v>
      </c>
      <c r="P635" s="83">
        <v>44830</v>
      </c>
      <c r="Q635" s="83">
        <v>53130</v>
      </c>
      <c r="R635" s="82" t="s">
        <v>10</v>
      </c>
      <c r="S635" s="82" t="s">
        <v>10</v>
      </c>
    </row>
    <row r="636" spans="1:20" x14ac:dyDescent="0.2">
      <c r="A636" t="s">
        <v>542</v>
      </c>
      <c r="B636" s="82" t="s">
        <v>1815</v>
      </c>
      <c r="C636" t="s">
        <v>1816</v>
      </c>
      <c r="D636" s="83">
        <v>120</v>
      </c>
      <c r="E636" s="84">
        <v>23.24</v>
      </c>
      <c r="F636" s="83">
        <v>48340</v>
      </c>
      <c r="G636" s="85">
        <v>8.5</v>
      </c>
      <c r="H636" s="84">
        <v>16.97</v>
      </c>
      <c r="I636" s="84">
        <v>19.190000000000001</v>
      </c>
      <c r="J636" s="84">
        <v>22.44</v>
      </c>
      <c r="K636" s="84">
        <v>26.69</v>
      </c>
      <c r="L636" s="84">
        <v>31.21</v>
      </c>
      <c r="M636" s="83">
        <v>35300</v>
      </c>
      <c r="N636" s="83">
        <v>39900</v>
      </c>
      <c r="O636" s="83">
        <v>46670</v>
      </c>
      <c r="P636" s="83">
        <v>55520</v>
      </c>
      <c r="Q636" s="83">
        <v>64910</v>
      </c>
      <c r="R636" s="82" t="s">
        <v>10</v>
      </c>
      <c r="S636" s="82" t="s">
        <v>10</v>
      </c>
    </row>
    <row r="637" spans="1:20" x14ac:dyDescent="0.2">
      <c r="A637" t="s">
        <v>542</v>
      </c>
      <c r="B637" s="82" t="s">
        <v>1817</v>
      </c>
      <c r="C637" t="s">
        <v>1818</v>
      </c>
      <c r="D637" s="83">
        <v>110</v>
      </c>
      <c r="E637" s="84" t="s">
        <v>573</v>
      </c>
      <c r="F637" s="83" t="s">
        <v>573</v>
      </c>
      <c r="G637" s="85" t="s">
        <v>573</v>
      </c>
      <c r="H637" s="84" t="s">
        <v>573</v>
      </c>
      <c r="I637" s="84" t="s">
        <v>573</v>
      </c>
      <c r="J637" s="84" t="s">
        <v>573</v>
      </c>
      <c r="K637" s="84" t="s">
        <v>573</v>
      </c>
      <c r="L637" s="84" t="s">
        <v>573</v>
      </c>
      <c r="M637" s="83" t="s">
        <v>573</v>
      </c>
      <c r="N637" s="83" t="s">
        <v>573</v>
      </c>
      <c r="O637" s="83" t="s">
        <v>573</v>
      </c>
      <c r="P637" s="83" t="s">
        <v>573</v>
      </c>
      <c r="Q637" s="83" t="s">
        <v>573</v>
      </c>
      <c r="R637" s="82" t="s">
        <v>10</v>
      </c>
      <c r="S637" s="82" t="s">
        <v>10</v>
      </c>
    </row>
    <row r="638" spans="1:20" x14ac:dyDescent="0.2">
      <c r="A638" t="s">
        <v>542</v>
      </c>
      <c r="B638" s="82" t="s">
        <v>1819</v>
      </c>
      <c r="C638" t="s">
        <v>1820</v>
      </c>
      <c r="D638" s="83">
        <v>110</v>
      </c>
      <c r="E638" s="84">
        <v>40.82</v>
      </c>
      <c r="F638" s="83">
        <v>84910</v>
      </c>
      <c r="G638" s="85">
        <v>7.5</v>
      </c>
      <c r="H638" s="84">
        <v>22.41</v>
      </c>
      <c r="I638" s="84">
        <v>30.13</v>
      </c>
      <c r="J638" s="84">
        <v>37.58</v>
      </c>
      <c r="K638" s="84">
        <v>48.33</v>
      </c>
      <c r="L638" s="84">
        <v>62.95</v>
      </c>
      <c r="M638" s="83">
        <v>46610</v>
      </c>
      <c r="N638" s="83">
        <v>62660</v>
      </c>
      <c r="O638" s="83">
        <v>78170</v>
      </c>
      <c r="P638" s="83">
        <v>100520</v>
      </c>
      <c r="Q638" s="83">
        <v>130940</v>
      </c>
      <c r="R638" s="82" t="s">
        <v>10</v>
      </c>
      <c r="S638" s="82" t="s">
        <v>10</v>
      </c>
    </row>
    <row r="639" spans="1:20" x14ac:dyDescent="0.2">
      <c r="A639" t="s">
        <v>542</v>
      </c>
      <c r="B639" s="82" t="s">
        <v>1821</v>
      </c>
      <c r="C639" t="s">
        <v>1822</v>
      </c>
      <c r="D639" s="83">
        <v>110</v>
      </c>
      <c r="E639" s="84">
        <v>44.63</v>
      </c>
      <c r="F639" s="83">
        <v>92830</v>
      </c>
      <c r="G639" s="85">
        <v>2.7</v>
      </c>
      <c r="H639" s="84">
        <v>32.159999999999997</v>
      </c>
      <c r="I639" s="84">
        <v>36.65</v>
      </c>
      <c r="J639" s="84">
        <v>39.08</v>
      </c>
      <c r="K639" s="84">
        <v>54.21</v>
      </c>
      <c r="L639" s="84">
        <v>62.73</v>
      </c>
      <c r="M639" s="83">
        <v>66880</v>
      </c>
      <c r="N639" s="83">
        <v>76230</v>
      </c>
      <c r="O639" s="83">
        <v>81280</v>
      </c>
      <c r="P639" s="83">
        <v>112750</v>
      </c>
      <c r="Q639" s="83">
        <v>130480</v>
      </c>
      <c r="R639" s="82" t="s">
        <v>10</v>
      </c>
      <c r="S639" s="82" t="s">
        <v>10</v>
      </c>
    </row>
    <row r="640" spans="1:20" x14ac:dyDescent="0.2">
      <c r="A640" t="s">
        <v>542</v>
      </c>
      <c r="B640" s="82" t="s">
        <v>1823</v>
      </c>
      <c r="C640" t="s">
        <v>1824</v>
      </c>
      <c r="D640" s="83">
        <v>110</v>
      </c>
      <c r="E640" s="84">
        <v>43.11</v>
      </c>
      <c r="F640" s="83">
        <v>89670</v>
      </c>
      <c r="G640" s="85">
        <v>5.0999999999999996</v>
      </c>
      <c r="H640" s="84">
        <v>26.01</v>
      </c>
      <c r="I640" s="84">
        <v>30.74</v>
      </c>
      <c r="J640" s="84">
        <v>38.340000000000003</v>
      </c>
      <c r="K640" s="84">
        <v>54.65</v>
      </c>
      <c r="L640" s="84">
        <v>75</v>
      </c>
      <c r="M640" s="83">
        <v>54100</v>
      </c>
      <c r="N640" s="83">
        <v>63930</v>
      </c>
      <c r="O640" s="83">
        <v>79750</v>
      </c>
      <c r="P640" s="83">
        <v>113670</v>
      </c>
      <c r="Q640" s="83">
        <v>156000</v>
      </c>
      <c r="R640" s="82" t="s">
        <v>10</v>
      </c>
      <c r="S640" s="82" t="s">
        <v>10</v>
      </c>
    </row>
    <row r="641" spans="1:20" x14ac:dyDescent="0.2">
      <c r="A641" t="s">
        <v>542</v>
      </c>
      <c r="B641" s="82" t="s">
        <v>1825</v>
      </c>
      <c r="C641" t="s">
        <v>1826</v>
      </c>
      <c r="D641" s="83">
        <v>110</v>
      </c>
      <c r="E641" s="84" t="s">
        <v>573</v>
      </c>
      <c r="F641" s="83">
        <v>86630</v>
      </c>
      <c r="G641" s="85">
        <v>1.4</v>
      </c>
      <c r="H641" s="84" t="s">
        <v>573</v>
      </c>
      <c r="I641" s="84" t="s">
        <v>573</v>
      </c>
      <c r="J641" s="84" t="s">
        <v>573</v>
      </c>
      <c r="K641" s="84" t="s">
        <v>573</v>
      </c>
      <c r="L641" s="84" t="s">
        <v>573</v>
      </c>
      <c r="M641" s="83">
        <v>44770</v>
      </c>
      <c r="N641" s="83">
        <v>56590</v>
      </c>
      <c r="O641" s="83">
        <v>77450</v>
      </c>
      <c r="P641" s="83">
        <v>97300</v>
      </c>
      <c r="Q641" s="83">
        <v>136300</v>
      </c>
      <c r="R641" s="82" t="s">
        <v>574</v>
      </c>
      <c r="S641" s="82" t="s">
        <v>10</v>
      </c>
      <c r="T641" t="s">
        <v>575</v>
      </c>
    </row>
    <row r="642" spans="1:20" x14ac:dyDescent="0.2">
      <c r="A642" t="s">
        <v>542</v>
      </c>
      <c r="B642" s="82" t="s">
        <v>1827</v>
      </c>
      <c r="C642" t="s">
        <v>1828</v>
      </c>
      <c r="D642" s="83">
        <v>110</v>
      </c>
      <c r="E642" s="84" t="s">
        <v>573</v>
      </c>
      <c r="F642" s="83" t="s">
        <v>573</v>
      </c>
      <c r="G642" s="85" t="s">
        <v>573</v>
      </c>
      <c r="H642" s="84" t="s">
        <v>573</v>
      </c>
      <c r="I642" s="84" t="s">
        <v>573</v>
      </c>
      <c r="J642" s="84" t="s">
        <v>573</v>
      </c>
      <c r="K642" s="84" t="s">
        <v>573</v>
      </c>
      <c r="L642" s="84" t="s">
        <v>573</v>
      </c>
      <c r="M642" s="83" t="s">
        <v>573</v>
      </c>
      <c r="N642" s="83" t="s">
        <v>573</v>
      </c>
      <c r="O642" s="83" t="s">
        <v>573</v>
      </c>
      <c r="P642" s="83" t="s">
        <v>573</v>
      </c>
      <c r="Q642" s="83" t="s">
        <v>573</v>
      </c>
      <c r="R642" s="82" t="s">
        <v>10</v>
      </c>
      <c r="S642" s="82" t="s">
        <v>10</v>
      </c>
    </row>
    <row r="643" spans="1:20" x14ac:dyDescent="0.2">
      <c r="A643" t="s">
        <v>542</v>
      </c>
      <c r="B643" s="82" t="s">
        <v>1829</v>
      </c>
      <c r="C643" t="s">
        <v>1830</v>
      </c>
      <c r="D643" s="83">
        <v>110</v>
      </c>
      <c r="E643" s="84">
        <v>86.2</v>
      </c>
      <c r="F643" s="83">
        <v>179300</v>
      </c>
      <c r="G643" s="85">
        <v>15.1</v>
      </c>
      <c r="H643" s="84">
        <v>35.89</v>
      </c>
      <c r="I643" s="84">
        <v>37.07</v>
      </c>
      <c r="J643" s="84">
        <v>75.45</v>
      </c>
      <c r="K643" s="84" t="s">
        <v>553</v>
      </c>
      <c r="L643" s="84" t="s">
        <v>553</v>
      </c>
      <c r="M643" s="83">
        <v>74660</v>
      </c>
      <c r="N643" s="83">
        <v>77100</v>
      </c>
      <c r="O643" s="83">
        <v>156930</v>
      </c>
      <c r="P643" s="83" t="s">
        <v>553</v>
      </c>
      <c r="Q643" s="83" t="s">
        <v>553</v>
      </c>
      <c r="R643" s="82" t="s">
        <v>10</v>
      </c>
      <c r="S643" s="82" t="s">
        <v>10</v>
      </c>
    </row>
    <row r="644" spans="1:20" x14ac:dyDescent="0.2">
      <c r="A644" t="s">
        <v>542</v>
      </c>
      <c r="B644" s="82" t="s">
        <v>1831</v>
      </c>
      <c r="C644" t="s">
        <v>1832</v>
      </c>
      <c r="D644" s="83">
        <v>110</v>
      </c>
      <c r="E644" s="84">
        <v>29.85</v>
      </c>
      <c r="F644" s="83">
        <v>62090</v>
      </c>
      <c r="G644" s="85">
        <v>3.4</v>
      </c>
      <c r="H644" s="84">
        <v>22.45</v>
      </c>
      <c r="I644" s="84">
        <v>24.06</v>
      </c>
      <c r="J644" s="84">
        <v>27.98</v>
      </c>
      <c r="K644" s="84">
        <v>31</v>
      </c>
      <c r="L644" s="84">
        <v>47.33</v>
      </c>
      <c r="M644" s="83">
        <v>46690</v>
      </c>
      <c r="N644" s="83">
        <v>50050</v>
      </c>
      <c r="O644" s="83">
        <v>58190</v>
      </c>
      <c r="P644" s="83">
        <v>64480</v>
      </c>
      <c r="Q644" s="83">
        <v>98440</v>
      </c>
      <c r="R644" s="82" t="s">
        <v>10</v>
      </c>
      <c r="S644" s="82" t="s">
        <v>10</v>
      </c>
    </row>
    <row r="645" spans="1:20" x14ac:dyDescent="0.2">
      <c r="A645" t="s">
        <v>542</v>
      </c>
      <c r="B645" s="82" t="s">
        <v>1833</v>
      </c>
      <c r="C645" t="s">
        <v>1834</v>
      </c>
      <c r="D645" s="83">
        <v>100</v>
      </c>
      <c r="E645" s="84">
        <v>26.46</v>
      </c>
      <c r="F645" s="83">
        <v>55030</v>
      </c>
      <c r="G645" s="85">
        <v>7.5</v>
      </c>
      <c r="H645" s="84">
        <v>19.100000000000001</v>
      </c>
      <c r="I645" s="84">
        <v>20.83</v>
      </c>
      <c r="J645" s="84">
        <v>21.76</v>
      </c>
      <c r="K645" s="84">
        <v>28.17</v>
      </c>
      <c r="L645" s="84">
        <v>40.83</v>
      </c>
      <c r="M645" s="83">
        <v>39730</v>
      </c>
      <c r="N645" s="83">
        <v>43330</v>
      </c>
      <c r="O645" s="83">
        <v>45270</v>
      </c>
      <c r="P645" s="83">
        <v>58600</v>
      </c>
      <c r="Q645" s="83">
        <v>84930</v>
      </c>
      <c r="R645" s="82" t="s">
        <v>10</v>
      </c>
      <c r="S645" s="82" t="s">
        <v>10</v>
      </c>
    </row>
    <row r="646" spans="1:20" x14ac:dyDescent="0.2">
      <c r="A646" t="s">
        <v>542</v>
      </c>
      <c r="B646" s="82" t="s">
        <v>1835</v>
      </c>
      <c r="C646" t="s">
        <v>1836</v>
      </c>
      <c r="D646" s="83">
        <v>100</v>
      </c>
      <c r="E646" s="84">
        <v>30.83</v>
      </c>
      <c r="F646" s="83">
        <v>64120</v>
      </c>
      <c r="G646" s="85">
        <v>7</v>
      </c>
      <c r="H646" s="84">
        <v>17.05</v>
      </c>
      <c r="I646" s="84">
        <v>17.059999999999999</v>
      </c>
      <c r="J646" s="84">
        <v>18.440000000000001</v>
      </c>
      <c r="K646" s="84">
        <v>45.37</v>
      </c>
      <c r="L646" s="84">
        <v>59.75</v>
      </c>
      <c r="M646" s="83">
        <v>35470</v>
      </c>
      <c r="N646" s="83">
        <v>35490</v>
      </c>
      <c r="O646" s="83">
        <v>38360</v>
      </c>
      <c r="P646" s="83">
        <v>94370</v>
      </c>
      <c r="Q646" s="83">
        <v>124280</v>
      </c>
      <c r="R646" s="82" t="s">
        <v>10</v>
      </c>
      <c r="S646" s="82" t="s">
        <v>10</v>
      </c>
    </row>
    <row r="647" spans="1:20" x14ac:dyDescent="0.2">
      <c r="A647" t="s">
        <v>542</v>
      </c>
      <c r="B647" s="82" t="s">
        <v>1837</v>
      </c>
      <c r="C647" t="s">
        <v>1838</v>
      </c>
      <c r="D647" s="83">
        <v>100</v>
      </c>
      <c r="E647" s="84">
        <v>19.059999999999999</v>
      </c>
      <c r="F647" s="83">
        <v>39650</v>
      </c>
      <c r="G647" s="85">
        <v>18.8</v>
      </c>
      <c r="H647" s="84">
        <v>14.27</v>
      </c>
      <c r="I647" s="84">
        <v>14.27</v>
      </c>
      <c r="J647" s="84">
        <v>16.52</v>
      </c>
      <c r="K647" s="84">
        <v>17.98</v>
      </c>
      <c r="L647" s="84">
        <v>35.81</v>
      </c>
      <c r="M647" s="83">
        <v>29670</v>
      </c>
      <c r="N647" s="83">
        <v>29670</v>
      </c>
      <c r="O647" s="83">
        <v>34370</v>
      </c>
      <c r="P647" s="83">
        <v>37400</v>
      </c>
      <c r="Q647" s="83">
        <v>74490</v>
      </c>
      <c r="R647" s="82" t="s">
        <v>10</v>
      </c>
      <c r="S647" s="82" t="s">
        <v>10</v>
      </c>
    </row>
    <row r="648" spans="1:20" x14ac:dyDescent="0.2">
      <c r="A648" t="s">
        <v>542</v>
      </c>
      <c r="B648" s="82" t="s">
        <v>1839</v>
      </c>
      <c r="C648" t="s">
        <v>1840</v>
      </c>
      <c r="D648" s="83">
        <v>100</v>
      </c>
      <c r="E648" s="84">
        <v>16.22</v>
      </c>
      <c r="F648" s="83">
        <v>33740</v>
      </c>
      <c r="G648" s="85">
        <v>8.9</v>
      </c>
      <c r="H648" s="84">
        <v>12.42</v>
      </c>
      <c r="I648" s="84">
        <v>14.24</v>
      </c>
      <c r="J648" s="84">
        <v>16</v>
      </c>
      <c r="K648" s="84">
        <v>18.850000000000001</v>
      </c>
      <c r="L648" s="84">
        <v>20</v>
      </c>
      <c r="M648" s="83">
        <v>25820</v>
      </c>
      <c r="N648" s="83">
        <v>29620</v>
      </c>
      <c r="O648" s="83">
        <v>33280</v>
      </c>
      <c r="P648" s="83">
        <v>39210</v>
      </c>
      <c r="Q648" s="83">
        <v>41600</v>
      </c>
      <c r="R648" s="82" t="s">
        <v>10</v>
      </c>
      <c r="S648" s="82" t="s">
        <v>10</v>
      </c>
    </row>
    <row r="649" spans="1:20" x14ac:dyDescent="0.2">
      <c r="A649" t="s">
        <v>542</v>
      </c>
      <c r="B649" s="82" t="s">
        <v>1841</v>
      </c>
      <c r="C649" t="s">
        <v>1842</v>
      </c>
      <c r="D649" s="83">
        <v>90</v>
      </c>
      <c r="E649" s="84">
        <v>45.17</v>
      </c>
      <c r="F649" s="83">
        <v>93960</v>
      </c>
      <c r="G649" s="85">
        <v>9.9</v>
      </c>
      <c r="H649" s="84">
        <v>18.53</v>
      </c>
      <c r="I649" s="84">
        <v>27.77</v>
      </c>
      <c r="J649" s="84">
        <v>46.18</v>
      </c>
      <c r="K649" s="84">
        <v>62.46</v>
      </c>
      <c r="L649" s="84">
        <v>74.69</v>
      </c>
      <c r="M649" s="83">
        <v>38550</v>
      </c>
      <c r="N649" s="83">
        <v>57760</v>
      </c>
      <c r="O649" s="83">
        <v>96060</v>
      </c>
      <c r="P649" s="83">
        <v>129910</v>
      </c>
      <c r="Q649" s="83">
        <v>155340</v>
      </c>
      <c r="R649" s="82" t="s">
        <v>10</v>
      </c>
      <c r="S649" s="82" t="s">
        <v>10</v>
      </c>
    </row>
    <row r="650" spans="1:20" x14ac:dyDescent="0.2">
      <c r="A650" t="s">
        <v>542</v>
      </c>
      <c r="B650" s="82" t="s">
        <v>1843</v>
      </c>
      <c r="C650" t="s">
        <v>1844</v>
      </c>
      <c r="D650" s="83">
        <v>90</v>
      </c>
      <c r="E650" s="84" t="s">
        <v>573</v>
      </c>
      <c r="F650" s="83">
        <v>90190</v>
      </c>
      <c r="G650" s="85">
        <v>1.6</v>
      </c>
      <c r="H650" s="84" t="s">
        <v>573</v>
      </c>
      <c r="I650" s="84" t="s">
        <v>573</v>
      </c>
      <c r="J650" s="84" t="s">
        <v>573</v>
      </c>
      <c r="K650" s="84" t="s">
        <v>573</v>
      </c>
      <c r="L650" s="84" t="s">
        <v>573</v>
      </c>
      <c r="M650" s="83">
        <v>63350</v>
      </c>
      <c r="N650" s="83">
        <v>64000</v>
      </c>
      <c r="O650" s="83">
        <v>81020</v>
      </c>
      <c r="P650" s="83">
        <v>102970</v>
      </c>
      <c r="Q650" s="83">
        <v>122060</v>
      </c>
      <c r="R650" s="82" t="s">
        <v>574</v>
      </c>
      <c r="S650" s="82" t="s">
        <v>10</v>
      </c>
      <c r="T650" t="s">
        <v>575</v>
      </c>
    </row>
    <row r="651" spans="1:20" x14ac:dyDescent="0.2">
      <c r="A651" t="s">
        <v>542</v>
      </c>
      <c r="B651" s="82" t="s">
        <v>1845</v>
      </c>
      <c r="C651" t="s">
        <v>1846</v>
      </c>
      <c r="D651" s="83">
        <v>90</v>
      </c>
      <c r="E651" s="84">
        <v>21.26</v>
      </c>
      <c r="F651" s="83">
        <v>44220</v>
      </c>
      <c r="G651" s="85">
        <v>7.4</v>
      </c>
      <c r="H651" s="84">
        <v>18.11</v>
      </c>
      <c r="I651" s="84">
        <v>18.18</v>
      </c>
      <c r="J651" s="84">
        <v>18.190000000000001</v>
      </c>
      <c r="K651" s="84">
        <v>23.73</v>
      </c>
      <c r="L651" s="84">
        <v>24.06</v>
      </c>
      <c r="M651" s="83">
        <v>37670</v>
      </c>
      <c r="N651" s="83">
        <v>37810</v>
      </c>
      <c r="O651" s="83">
        <v>37830</v>
      </c>
      <c r="P651" s="83">
        <v>49360</v>
      </c>
      <c r="Q651" s="83">
        <v>50050</v>
      </c>
      <c r="R651" s="82" t="s">
        <v>10</v>
      </c>
      <c r="S651" s="82" t="s">
        <v>10</v>
      </c>
    </row>
    <row r="652" spans="1:20" x14ac:dyDescent="0.2">
      <c r="A652" t="s">
        <v>542</v>
      </c>
      <c r="B652" s="82" t="s">
        <v>1847</v>
      </c>
      <c r="C652" t="s">
        <v>1848</v>
      </c>
      <c r="D652" s="83">
        <v>90</v>
      </c>
      <c r="E652" s="84">
        <v>39.75</v>
      </c>
      <c r="F652" s="83">
        <v>82680</v>
      </c>
      <c r="G652" s="85">
        <v>11.2</v>
      </c>
      <c r="H652" s="84">
        <v>37.89</v>
      </c>
      <c r="I652" s="84">
        <v>37.89</v>
      </c>
      <c r="J652" s="84">
        <v>37.89</v>
      </c>
      <c r="K652" s="84">
        <v>37.89</v>
      </c>
      <c r="L652" s="84">
        <v>46.31</v>
      </c>
      <c r="M652" s="83">
        <v>78810</v>
      </c>
      <c r="N652" s="83">
        <v>78810</v>
      </c>
      <c r="O652" s="83">
        <v>78810</v>
      </c>
      <c r="P652" s="83">
        <v>78810</v>
      </c>
      <c r="Q652" s="83">
        <v>96310</v>
      </c>
      <c r="R652" s="82" t="s">
        <v>10</v>
      </c>
      <c r="S652" s="82" t="s">
        <v>10</v>
      </c>
    </row>
    <row r="653" spans="1:20" x14ac:dyDescent="0.2">
      <c r="A653" t="s">
        <v>542</v>
      </c>
      <c r="B653" s="82" t="s">
        <v>1849</v>
      </c>
      <c r="C653" t="s">
        <v>1850</v>
      </c>
      <c r="D653" s="83">
        <v>90</v>
      </c>
      <c r="E653" s="84">
        <v>25.91</v>
      </c>
      <c r="F653" s="83">
        <v>53900</v>
      </c>
      <c r="G653" s="85">
        <v>1.6</v>
      </c>
      <c r="H653" s="84">
        <v>15.98</v>
      </c>
      <c r="I653" s="84">
        <v>22.32</v>
      </c>
      <c r="J653" s="84">
        <v>22.94</v>
      </c>
      <c r="K653" s="84">
        <v>31.14</v>
      </c>
      <c r="L653" s="84">
        <v>36.94</v>
      </c>
      <c r="M653" s="83">
        <v>33240</v>
      </c>
      <c r="N653" s="83">
        <v>46430</v>
      </c>
      <c r="O653" s="83">
        <v>47720</v>
      </c>
      <c r="P653" s="83">
        <v>64770</v>
      </c>
      <c r="Q653" s="83">
        <v>76840</v>
      </c>
      <c r="R653" s="82" t="s">
        <v>10</v>
      </c>
      <c r="S653" s="82" t="s">
        <v>10</v>
      </c>
    </row>
    <row r="654" spans="1:20" x14ac:dyDescent="0.2">
      <c r="A654" t="s">
        <v>542</v>
      </c>
      <c r="B654" s="82" t="s">
        <v>1851</v>
      </c>
      <c r="C654" t="s">
        <v>1852</v>
      </c>
      <c r="D654" s="83">
        <v>90</v>
      </c>
      <c r="E654" s="84">
        <v>18.04</v>
      </c>
      <c r="F654" s="83">
        <v>37530</v>
      </c>
      <c r="G654" s="85">
        <v>2.9</v>
      </c>
      <c r="H654" s="84">
        <v>16.5</v>
      </c>
      <c r="I654" s="84">
        <v>16.71</v>
      </c>
      <c r="J654" s="84">
        <v>17.260000000000002</v>
      </c>
      <c r="K654" s="84">
        <v>20.25</v>
      </c>
      <c r="L654" s="84">
        <v>20.62</v>
      </c>
      <c r="M654" s="83">
        <v>34330</v>
      </c>
      <c r="N654" s="83">
        <v>34750</v>
      </c>
      <c r="O654" s="83">
        <v>35890</v>
      </c>
      <c r="P654" s="83">
        <v>42120</v>
      </c>
      <c r="Q654" s="83">
        <v>42890</v>
      </c>
      <c r="R654" s="82" t="s">
        <v>10</v>
      </c>
      <c r="S654" s="82" t="s">
        <v>10</v>
      </c>
    </row>
    <row r="655" spans="1:20" x14ac:dyDescent="0.2">
      <c r="A655" t="s">
        <v>542</v>
      </c>
      <c r="B655" s="82" t="s">
        <v>1853</v>
      </c>
      <c r="C655" t="s">
        <v>1854</v>
      </c>
      <c r="D655" s="83">
        <v>90</v>
      </c>
      <c r="E655" s="84">
        <v>43.69</v>
      </c>
      <c r="F655" s="83">
        <v>90860</v>
      </c>
      <c r="G655" s="85">
        <v>5.6</v>
      </c>
      <c r="H655" s="84">
        <v>18.21</v>
      </c>
      <c r="I655" s="84">
        <v>35.590000000000003</v>
      </c>
      <c r="J655" s="84">
        <v>47.7</v>
      </c>
      <c r="K655" s="84">
        <v>49.61</v>
      </c>
      <c r="L655" s="84">
        <v>54.79</v>
      </c>
      <c r="M655" s="83">
        <v>37880</v>
      </c>
      <c r="N655" s="83">
        <v>74030</v>
      </c>
      <c r="O655" s="83">
        <v>99210</v>
      </c>
      <c r="P655" s="83">
        <v>103200</v>
      </c>
      <c r="Q655" s="83">
        <v>113960</v>
      </c>
      <c r="R655" s="82" t="s">
        <v>10</v>
      </c>
      <c r="S655" s="82" t="s">
        <v>10</v>
      </c>
    </row>
    <row r="656" spans="1:20" x14ac:dyDescent="0.2">
      <c r="A656" t="s">
        <v>542</v>
      </c>
      <c r="B656" s="82" t="s">
        <v>1855</v>
      </c>
      <c r="C656" t="s">
        <v>1856</v>
      </c>
      <c r="D656" s="83">
        <v>90</v>
      </c>
      <c r="E656" s="84">
        <v>20.6</v>
      </c>
      <c r="F656" s="83">
        <v>42840</v>
      </c>
      <c r="G656" s="85">
        <v>2.5</v>
      </c>
      <c r="H656" s="84">
        <v>16.84</v>
      </c>
      <c r="I656" s="84">
        <v>17.8</v>
      </c>
      <c r="J656" s="84">
        <v>19.04</v>
      </c>
      <c r="K656" s="84">
        <v>23.39</v>
      </c>
      <c r="L656" s="84">
        <v>27.33</v>
      </c>
      <c r="M656" s="83">
        <v>35040</v>
      </c>
      <c r="N656" s="83">
        <v>37030</v>
      </c>
      <c r="O656" s="83">
        <v>39610</v>
      </c>
      <c r="P656" s="83">
        <v>48650</v>
      </c>
      <c r="Q656" s="83">
        <v>56850</v>
      </c>
      <c r="R656" s="82" t="s">
        <v>10</v>
      </c>
      <c r="S656" s="82" t="s">
        <v>10</v>
      </c>
    </row>
    <row r="657" spans="1:20" x14ac:dyDescent="0.2">
      <c r="A657" t="s">
        <v>542</v>
      </c>
      <c r="B657" s="82" t="s">
        <v>1857</v>
      </c>
      <c r="C657" t="s">
        <v>1858</v>
      </c>
      <c r="D657" s="83">
        <v>90</v>
      </c>
      <c r="E657" s="84">
        <v>14.98</v>
      </c>
      <c r="F657" s="83">
        <v>31150</v>
      </c>
      <c r="G657" s="85">
        <v>4.3</v>
      </c>
      <c r="H657" s="84">
        <v>12.34</v>
      </c>
      <c r="I657" s="84">
        <v>13.33</v>
      </c>
      <c r="J657" s="84">
        <v>15.45</v>
      </c>
      <c r="K657" s="84">
        <v>15.45</v>
      </c>
      <c r="L657" s="84">
        <v>19.32</v>
      </c>
      <c r="M657" s="83">
        <v>25670</v>
      </c>
      <c r="N657" s="83">
        <v>27730</v>
      </c>
      <c r="O657" s="83">
        <v>32130</v>
      </c>
      <c r="P657" s="83">
        <v>32130</v>
      </c>
      <c r="Q657" s="83">
        <v>40180</v>
      </c>
      <c r="R657" s="82" t="s">
        <v>10</v>
      </c>
      <c r="S657" s="82" t="s">
        <v>10</v>
      </c>
    </row>
    <row r="658" spans="1:20" x14ac:dyDescent="0.2">
      <c r="A658" t="s">
        <v>542</v>
      </c>
      <c r="B658" s="82" t="s">
        <v>1859</v>
      </c>
      <c r="C658" t="s">
        <v>1860</v>
      </c>
      <c r="D658" s="83">
        <v>80</v>
      </c>
      <c r="E658" s="84">
        <v>46.53</v>
      </c>
      <c r="F658" s="83">
        <v>96780</v>
      </c>
      <c r="G658" s="85">
        <v>0</v>
      </c>
      <c r="H658" s="84">
        <v>40.67</v>
      </c>
      <c r="I658" s="84">
        <v>42.26</v>
      </c>
      <c r="J658" s="84">
        <v>45.67</v>
      </c>
      <c r="K658" s="84">
        <v>48.02</v>
      </c>
      <c r="L658" s="84">
        <v>53.94</v>
      </c>
      <c r="M658" s="83">
        <v>84590</v>
      </c>
      <c r="N658" s="83">
        <v>87900</v>
      </c>
      <c r="O658" s="83">
        <v>94990</v>
      </c>
      <c r="P658" s="83">
        <v>99880</v>
      </c>
      <c r="Q658" s="83">
        <v>112200</v>
      </c>
      <c r="R658" s="82" t="s">
        <v>10</v>
      </c>
      <c r="S658" s="82" t="s">
        <v>10</v>
      </c>
    </row>
    <row r="659" spans="1:20" x14ac:dyDescent="0.2">
      <c r="A659" t="s">
        <v>542</v>
      </c>
      <c r="B659" s="82" t="s">
        <v>1861</v>
      </c>
      <c r="C659" t="s">
        <v>1862</v>
      </c>
      <c r="D659" s="83">
        <v>80</v>
      </c>
      <c r="E659" s="84" t="s">
        <v>573</v>
      </c>
      <c r="F659" s="83">
        <v>102060</v>
      </c>
      <c r="G659" s="85">
        <v>1</v>
      </c>
      <c r="H659" s="84" t="s">
        <v>573</v>
      </c>
      <c r="I659" s="84" t="s">
        <v>573</v>
      </c>
      <c r="J659" s="84" t="s">
        <v>573</v>
      </c>
      <c r="K659" s="84" t="s">
        <v>573</v>
      </c>
      <c r="L659" s="84" t="s">
        <v>573</v>
      </c>
      <c r="M659" s="83">
        <v>55300</v>
      </c>
      <c r="N659" s="83">
        <v>77450</v>
      </c>
      <c r="O659" s="83">
        <v>98990</v>
      </c>
      <c r="P659" s="83">
        <v>125720</v>
      </c>
      <c r="Q659" s="83">
        <v>157820</v>
      </c>
      <c r="R659" s="82" t="s">
        <v>574</v>
      </c>
      <c r="S659" s="82" t="s">
        <v>10</v>
      </c>
      <c r="T659" t="s">
        <v>575</v>
      </c>
    </row>
    <row r="660" spans="1:20" x14ac:dyDescent="0.2">
      <c r="A660" t="s">
        <v>542</v>
      </c>
      <c r="B660" s="82" t="s">
        <v>1863</v>
      </c>
      <c r="C660" t="s">
        <v>1864</v>
      </c>
      <c r="D660" s="83">
        <v>80</v>
      </c>
      <c r="E660" s="84" t="s">
        <v>573</v>
      </c>
      <c r="F660" s="83">
        <v>96210</v>
      </c>
      <c r="G660" s="85">
        <v>6.9</v>
      </c>
      <c r="H660" s="84" t="s">
        <v>573</v>
      </c>
      <c r="I660" s="84" t="s">
        <v>573</v>
      </c>
      <c r="J660" s="84" t="s">
        <v>573</v>
      </c>
      <c r="K660" s="84" t="s">
        <v>573</v>
      </c>
      <c r="L660" s="84" t="s">
        <v>573</v>
      </c>
      <c r="M660" s="83">
        <v>49000</v>
      </c>
      <c r="N660" s="83">
        <v>52580</v>
      </c>
      <c r="O660" s="83">
        <v>77990</v>
      </c>
      <c r="P660" s="83">
        <v>123000</v>
      </c>
      <c r="Q660" s="83">
        <v>167860</v>
      </c>
      <c r="R660" s="82" t="s">
        <v>574</v>
      </c>
      <c r="S660" s="82" t="s">
        <v>10</v>
      </c>
      <c r="T660" t="s">
        <v>575</v>
      </c>
    </row>
    <row r="661" spans="1:20" x14ac:dyDescent="0.2">
      <c r="A661" t="s">
        <v>542</v>
      </c>
      <c r="B661" s="82" t="s">
        <v>1865</v>
      </c>
      <c r="C661" t="s">
        <v>1866</v>
      </c>
      <c r="D661" s="83">
        <v>80</v>
      </c>
      <c r="E661" s="84">
        <v>65.010000000000005</v>
      </c>
      <c r="F661" s="83">
        <v>135210</v>
      </c>
      <c r="G661" s="85">
        <v>10.7</v>
      </c>
      <c r="H661" s="84">
        <v>32.770000000000003</v>
      </c>
      <c r="I661" s="84">
        <v>34.82</v>
      </c>
      <c r="J661" s="84">
        <v>37.14</v>
      </c>
      <c r="K661" s="84">
        <v>37.14</v>
      </c>
      <c r="L661" s="84" t="s">
        <v>553</v>
      </c>
      <c r="M661" s="83">
        <v>68160</v>
      </c>
      <c r="N661" s="83">
        <v>72430</v>
      </c>
      <c r="O661" s="83">
        <v>77250</v>
      </c>
      <c r="P661" s="83">
        <v>77250</v>
      </c>
      <c r="Q661" s="83" t="s">
        <v>553</v>
      </c>
      <c r="R661" s="82" t="s">
        <v>10</v>
      </c>
      <c r="S661" s="82" t="s">
        <v>10</v>
      </c>
    </row>
    <row r="662" spans="1:20" x14ac:dyDescent="0.2">
      <c r="A662" t="s">
        <v>542</v>
      </c>
      <c r="B662" s="82" t="s">
        <v>1867</v>
      </c>
      <c r="C662" t="s">
        <v>1868</v>
      </c>
      <c r="D662" s="83">
        <v>80</v>
      </c>
      <c r="E662" s="84">
        <v>17.420000000000002</v>
      </c>
      <c r="F662" s="83">
        <v>36240</v>
      </c>
      <c r="G662" s="85">
        <v>3.4</v>
      </c>
      <c r="H662" s="84">
        <v>13.57</v>
      </c>
      <c r="I662" s="84">
        <v>16.059999999999999</v>
      </c>
      <c r="J662" s="84">
        <v>16.32</v>
      </c>
      <c r="K662" s="84">
        <v>17.559999999999999</v>
      </c>
      <c r="L662" s="84">
        <v>22.03</v>
      </c>
      <c r="M662" s="83">
        <v>28220</v>
      </c>
      <c r="N662" s="83">
        <v>33400</v>
      </c>
      <c r="O662" s="83">
        <v>33940</v>
      </c>
      <c r="P662" s="83">
        <v>36520</v>
      </c>
      <c r="Q662" s="83">
        <v>45830</v>
      </c>
      <c r="R662" s="82" t="s">
        <v>10</v>
      </c>
      <c r="S662" s="82" t="s">
        <v>10</v>
      </c>
    </row>
    <row r="663" spans="1:20" x14ac:dyDescent="0.2">
      <c r="A663" t="s">
        <v>542</v>
      </c>
      <c r="B663" s="82" t="s">
        <v>1869</v>
      </c>
      <c r="C663" t="s">
        <v>1870</v>
      </c>
      <c r="D663" s="83">
        <v>70</v>
      </c>
      <c r="E663" s="84">
        <v>24.56</v>
      </c>
      <c r="F663" s="83">
        <v>51080</v>
      </c>
      <c r="G663" s="85">
        <v>5.2</v>
      </c>
      <c r="H663" s="84">
        <v>13.56</v>
      </c>
      <c r="I663" s="84">
        <v>15.05</v>
      </c>
      <c r="J663" s="84">
        <v>17.690000000000001</v>
      </c>
      <c r="K663" s="84">
        <v>21.55</v>
      </c>
      <c r="L663" s="84">
        <v>54.68</v>
      </c>
      <c r="M663" s="83">
        <v>28200</v>
      </c>
      <c r="N663" s="83">
        <v>31310</v>
      </c>
      <c r="O663" s="83">
        <v>36780</v>
      </c>
      <c r="P663" s="83">
        <v>44820</v>
      </c>
      <c r="Q663" s="83">
        <v>113730</v>
      </c>
      <c r="R663" s="82" t="s">
        <v>10</v>
      </c>
      <c r="S663" s="82" t="s">
        <v>10</v>
      </c>
    </row>
    <row r="664" spans="1:20" x14ac:dyDescent="0.2">
      <c r="A664" t="s">
        <v>542</v>
      </c>
      <c r="B664" s="82" t="s">
        <v>1871</v>
      </c>
      <c r="C664" t="s">
        <v>1872</v>
      </c>
      <c r="D664" s="83">
        <v>70</v>
      </c>
      <c r="E664" s="84">
        <v>33.08</v>
      </c>
      <c r="F664" s="83">
        <v>68810</v>
      </c>
      <c r="G664" s="85">
        <v>9.6999999999999993</v>
      </c>
      <c r="H664" s="84">
        <v>20.58</v>
      </c>
      <c r="I664" s="84">
        <v>24.13</v>
      </c>
      <c r="J664" s="84">
        <v>30.22</v>
      </c>
      <c r="K664" s="84">
        <v>30.26</v>
      </c>
      <c r="L664" s="84">
        <v>38.15</v>
      </c>
      <c r="M664" s="83">
        <v>42810</v>
      </c>
      <c r="N664" s="83">
        <v>50180</v>
      </c>
      <c r="O664" s="83">
        <v>62850</v>
      </c>
      <c r="P664" s="83">
        <v>62940</v>
      </c>
      <c r="Q664" s="83">
        <v>79360</v>
      </c>
      <c r="R664" s="82" t="s">
        <v>10</v>
      </c>
      <c r="S664" s="82" t="s">
        <v>10</v>
      </c>
    </row>
    <row r="665" spans="1:20" x14ac:dyDescent="0.2">
      <c r="A665" t="s">
        <v>542</v>
      </c>
      <c r="B665" s="82" t="s">
        <v>1873</v>
      </c>
      <c r="C665" t="s">
        <v>1874</v>
      </c>
      <c r="D665" s="83">
        <v>70</v>
      </c>
      <c r="E665" s="84">
        <v>42.79</v>
      </c>
      <c r="F665" s="83">
        <v>89010</v>
      </c>
      <c r="G665" s="85">
        <v>2.5</v>
      </c>
      <c r="H665" s="84">
        <v>25.77</v>
      </c>
      <c r="I665" s="84">
        <v>32.39</v>
      </c>
      <c r="J665" s="84">
        <v>43.2</v>
      </c>
      <c r="K665" s="84">
        <v>50</v>
      </c>
      <c r="L665" s="84">
        <v>61.98</v>
      </c>
      <c r="M665" s="83">
        <v>53610</v>
      </c>
      <c r="N665" s="83">
        <v>67380</v>
      </c>
      <c r="O665" s="83">
        <v>89860</v>
      </c>
      <c r="P665" s="83">
        <v>104010</v>
      </c>
      <c r="Q665" s="83">
        <v>128910</v>
      </c>
      <c r="R665" s="82" t="s">
        <v>10</v>
      </c>
      <c r="S665" s="82" t="s">
        <v>10</v>
      </c>
    </row>
    <row r="666" spans="1:20" x14ac:dyDescent="0.2">
      <c r="A666" t="s">
        <v>542</v>
      </c>
      <c r="B666" s="82" t="s">
        <v>1875</v>
      </c>
      <c r="C666" t="s">
        <v>1876</v>
      </c>
      <c r="D666" s="83">
        <v>70</v>
      </c>
      <c r="E666" s="84">
        <v>18.239999999999998</v>
      </c>
      <c r="F666" s="83">
        <v>37950</v>
      </c>
      <c r="G666" s="85">
        <v>0.8</v>
      </c>
      <c r="H666" s="84">
        <v>15.68</v>
      </c>
      <c r="I666" s="84">
        <v>16.649999999999999</v>
      </c>
      <c r="J666" s="84">
        <v>18.05</v>
      </c>
      <c r="K666" s="84">
        <v>18.91</v>
      </c>
      <c r="L666" s="84">
        <v>21.94</v>
      </c>
      <c r="M666" s="83">
        <v>32600</v>
      </c>
      <c r="N666" s="83">
        <v>34630</v>
      </c>
      <c r="O666" s="83">
        <v>37540</v>
      </c>
      <c r="P666" s="83">
        <v>39330</v>
      </c>
      <c r="Q666" s="83">
        <v>45630</v>
      </c>
      <c r="R666" s="82" t="s">
        <v>10</v>
      </c>
      <c r="S666" s="82" t="s">
        <v>10</v>
      </c>
    </row>
    <row r="667" spans="1:20" x14ac:dyDescent="0.2">
      <c r="A667" t="s">
        <v>542</v>
      </c>
      <c r="B667" s="82" t="s">
        <v>1877</v>
      </c>
      <c r="C667" t="s">
        <v>1878</v>
      </c>
      <c r="D667" s="83">
        <v>70</v>
      </c>
      <c r="E667" s="84">
        <v>21.86</v>
      </c>
      <c r="F667" s="83">
        <v>45460</v>
      </c>
      <c r="G667" s="85">
        <v>16.8</v>
      </c>
      <c r="H667" s="84">
        <v>8.49</v>
      </c>
      <c r="I667" s="84">
        <v>16.399999999999999</v>
      </c>
      <c r="J667" s="84">
        <v>17.88</v>
      </c>
      <c r="K667" s="84">
        <v>26.49</v>
      </c>
      <c r="L667" s="84">
        <v>39.46</v>
      </c>
      <c r="M667" s="83">
        <v>17660</v>
      </c>
      <c r="N667" s="83">
        <v>34120</v>
      </c>
      <c r="O667" s="83">
        <v>37180</v>
      </c>
      <c r="P667" s="83">
        <v>55100</v>
      </c>
      <c r="Q667" s="83">
        <v>82080</v>
      </c>
      <c r="R667" s="82" t="s">
        <v>10</v>
      </c>
      <c r="S667" s="82" t="s">
        <v>10</v>
      </c>
    </row>
    <row r="668" spans="1:20" x14ac:dyDescent="0.2">
      <c r="A668" t="s">
        <v>542</v>
      </c>
      <c r="B668" s="82" t="s">
        <v>1879</v>
      </c>
      <c r="C668" t="s">
        <v>1880</v>
      </c>
      <c r="D668" s="83">
        <v>70</v>
      </c>
      <c r="E668" s="84">
        <v>29.7</v>
      </c>
      <c r="F668" s="83">
        <v>61780</v>
      </c>
      <c r="G668" s="85">
        <v>13.9</v>
      </c>
      <c r="H668" s="84">
        <v>17.84</v>
      </c>
      <c r="I668" s="84">
        <v>22.58</v>
      </c>
      <c r="J668" s="84">
        <v>26.88</v>
      </c>
      <c r="K668" s="84">
        <v>39.090000000000003</v>
      </c>
      <c r="L668" s="84">
        <v>42.18</v>
      </c>
      <c r="M668" s="83">
        <v>37110</v>
      </c>
      <c r="N668" s="83">
        <v>46970</v>
      </c>
      <c r="O668" s="83">
        <v>55910</v>
      </c>
      <c r="P668" s="83">
        <v>81310</v>
      </c>
      <c r="Q668" s="83">
        <v>87730</v>
      </c>
      <c r="R668" s="82" t="s">
        <v>10</v>
      </c>
      <c r="S668" s="82" t="s">
        <v>10</v>
      </c>
    </row>
    <row r="669" spans="1:20" x14ac:dyDescent="0.2">
      <c r="A669" t="s">
        <v>542</v>
      </c>
      <c r="B669" s="82" t="s">
        <v>1881</v>
      </c>
      <c r="C669" t="s">
        <v>1882</v>
      </c>
      <c r="D669" s="83">
        <v>70</v>
      </c>
      <c r="E669" s="84">
        <v>16.760000000000002</v>
      </c>
      <c r="F669" s="83">
        <v>34850</v>
      </c>
      <c r="G669" s="85">
        <v>11.4</v>
      </c>
      <c r="H669" s="84">
        <v>11.04</v>
      </c>
      <c r="I669" s="84">
        <v>11.04</v>
      </c>
      <c r="J669" s="84">
        <v>14.44</v>
      </c>
      <c r="K669" s="84">
        <v>19.690000000000001</v>
      </c>
      <c r="L669" s="84">
        <v>22.59</v>
      </c>
      <c r="M669" s="83">
        <v>22950</v>
      </c>
      <c r="N669" s="83">
        <v>22950</v>
      </c>
      <c r="O669" s="83">
        <v>30030</v>
      </c>
      <c r="P669" s="83">
        <v>40950</v>
      </c>
      <c r="Q669" s="83">
        <v>46990</v>
      </c>
      <c r="R669" s="82" t="s">
        <v>10</v>
      </c>
      <c r="S669" s="82" t="s">
        <v>10</v>
      </c>
    </row>
    <row r="670" spans="1:20" x14ac:dyDescent="0.2">
      <c r="A670" t="s">
        <v>542</v>
      </c>
      <c r="B670" s="82" t="s">
        <v>1883</v>
      </c>
      <c r="C670" t="s">
        <v>1884</v>
      </c>
      <c r="D670" s="83">
        <v>70</v>
      </c>
      <c r="E670" s="84">
        <v>22.81</v>
      </c>
      <c r="F670" s="83">
        <v>47440</v>
      </c>
      <c r="G670" s="85">
        <v>5.0999999999999996</v>
      </c>
      <c r="H670" s="84">
        <v>17.78</v>
      </c>
      <c r="I670" s="84">
        <v>18.7</v>
      </c>
      <c r="J670" s="84">
        <v>22.86</v>
      </c>
      <c r="K670" s="84">
        <v>23.79</v>
      </c>
      <c r="L670" s="84">
        <v>28.46</v>
      </c>
      <c r="M670" s="83">
        <v>36990</v>
      </c>
      <c r="N670" s="83">
        <v>38900</v>
      </c>
      <c r="O670" s="83">
        <v>47550</v>
      </c>
      <c r="P670" s="83">
        <v>49490</v>
      </c>
      <c r="Q670" s="83">
        <v>59190</v>
      </c>
      <c r="R670" s="82" t="s">
        <v>10</v>
      </c>
      <c r="S670" s="82" t="s">
        <v>10</v>
      </c>
    </row>
    <row r="671" spans="1:20" x14ac:dyDescent="0.2">
      <c r="A671" t="s">
        <v>542</v>
      </c>
      <c r="B671" s="82" t="s">
        <v>1885</v>
      </c>
      <c r="C671" t="s">
        <v>1886</v>
      </c>
      <c r="D671" s="83">
        <v>70</v>
      </c>
      <c r="E671" s="84">
        <v>17.940000000000001</v>
      </c>
      <c r="F671" s="83">
        <v>37320</v>
      </c>
      <c r="G671" s="85">
        <v>7.8</v>
      </c>
      <c r="H671" s="84">
        <v>14.01</v>
      </c>
      <c r="I671" s="84">
        <v>14.01</v>
      </c>
      <c r="J671" s="84">
        <v>16.7</v>
      </c>
      <c r="K671" s="84">
        <v>18.809999999999999</v>
      </c>
      <c r="L671" s="84">
        <v>28.45</v>
      </c>
      <c r="M671" s="83">
        <v>29140</v>
      </c>
      <c r="N671" s="83">
        <v>29140</v>
      </c>
      <c r="O671" s="83">
        <v>34740</v>
      </c>
      <c r="P671" s="83">
        <v>39130</v>
      </c>
      <c r="Q671" s="83">
        <v>59180</v>
      </c>
      <c r="R671" s="82" t="s">
        <v>10</v>
      </c>
      <c r="S671" s="82" t="s">
        <v>10</v>
      </c>
    </row>
    <row r="672" spans="1:20" x14ac:dyDescent="0.2">
      <c r="A672" t="s">
        <v>542</v>
      </c>
      <c r="B672" s="82" t="s">
        <v>1887</v>
      </c>
      <c r="C672" t="s">
        <v>1888</v>
      </c>
      <c r="D672" s="83">
        <v>60</v>
      </c>
      <c r="E672" s="84">
        <v>38.57</v>
      </c>
      <c r="F672" s="83">
        <v>80230</v>
      </c>
      <c r="G672" s="85">
        <v>6.4</v>
      </c>
      <c r="H672" s="84">
        <v>21.05</v>
      </c>
      <c r="I672" s="84">
        <v>30.11</v>
      </c>
      <c r="J672" s="84">
        <v>36.53</v>
      </c>
      <c r="K672" s="84">
        <v>44.53</v>
      </c>
      <c r="L672" s="84">
        <v>63.04</v>
      </c>
      <c r="M672" s="83">
        <v>43790</v>
      </c>
      <c r="N672" s="83">
        <v>62620</v>
      </c>
      <c r="O672" s="83">
        <v>75980</v>
      </c>
      <c r="P672" s="83">
        <v>92620</v>
      </c>
      <c r="Q672" s="83">
        <v>131130</v>
      </c>
      <c r="R672" s="82" t="s">
        <v>10</v>
      </c>
      <c r="S672" s="82" t="s">
        <v>10</v>
      </c>
      <c r="T672" t="s">
        <v>575</v>
      </c>
    </row>
    <row r="673" spans="1:20" x14ac:dyDescent="0.2">
      <c r="A673" t="s">
        <v>542</v>
      </c>
      <c r="B673" s="82" t="s">
        <v>1889</v>
      </c>
      <c r="C673" t="s">
        <v>1890</v>
      </c>
      <c r="D673" s="83">
        <v>60</v>
      </c>
      <c r="E673" s="84">
        <v>47.78</v>
      </c>
      <c r="F673" s="83">
        <v>99380</v>
      </c>
      <c r="G673" s="85">
        <v>12.3</v>
      </c>
      <c r="H673" s="84">
        <v>29.47</v>
      </c>
      <c r="I673" s="84">
        <v>36.28</v>
      </c>
      <c r="J673" s="84">
        <v>46.62</v>
      </c>
      <c r="K673" s="84">
        <v>54.07</v>
      </c>
      <c r="L673" s="84">
        <v>58.45</v>
      </c>
      <c r="M673" s="83">
        <v>61300</v>
      </c>
      <c r="N673" s="83">
        <v>75470</v>
      </c>
      <c r="O673" s="83">
        <v>96980</v>
      </c>
      <c r="P673" s="83">
        <v>112470</v>
      </c>
      <c r="Q673" s="83">
        <v>121580</v>
      </c>
      <c r="R673" s="82" t="s">
        <v>10</v>
      </c>
      <c r="S673" s="82" t="s">
        <v>10</v>
      </c>
    </row>
    <row r="674" spans="1:20" x14ac:dyDescent="0.2">
      <c r="A674" t="s">
        <v>542</v>
      </c>
      <c r="B674" s="82" t="s">
        <v>1891</v>
      </c>
      <c r="C674" t="s">
        <v>1892</v>
      </c>
      <c r="D674" s="83">
        <v>60</v>
      </c>
      <c r="E674" s="84">
        <v>21.75</v>
      </c>
      <c r="F674" s="83">
        <v>45250</v>
      </c>
      <c r="G674" s="85">
        <v>4.8</v>
      </c>
      <c r="H674" s="84">
        <v>17.579999999999998</v>
      </c>
      <c r="I674" s="84">
        <v>18.61</v>
      </c>
      <c r="J674" s="84">
        <v>19.5</v>
      </c>
      <c r="K674" s="84">
        <v>22.62</v>
      </c>
      <c r="L674" s="84">
        <v>30.77</v>
      </c>
      <c r="M674" s="83">
        <v>36570</v>
      </c>
      <c r="N674" s="83">
        <v>38700</v>
      </c>
      <c r="O674" s="83">
        <v>40560</v>
      </c>
      <c r="P674" s="83">
        <v>47040</v>
      </c>
      <c r="Q674" s="83">
        <v>64010</v>
      </c>
      <c r="R674" s="82" t="s">
        <v>10</v>
      </c>
      <c r="S674" s="82" t="s">
        <v>10</v>
      </c>
    </row>
    <row r="675" spans="1:20" x14ac:dyDescent="0.2">
      <c r="A675" t="s">
        <v>542</v>
      </c>
      <c r="B675" s="82" t="s">
        <v>1893</v>
      </c>
      <c r="C675" t="s">
        <v>1894</v>
      </c>
      <c r="D675" s="83">
        <v>60</v>
      </c>
      <c r="E675" s="84" t="s">
        <v>573</v>
      </c>
      <c r="F675" s="83">
        <v>97560</v>
      </c>
      <c r="G675" s="85">
        <v>1</v>
      </c>
      <c r="H675" s="84" t="s">
        <v>573</v>
      </c>
      <c r="I675" s="84" t="s">
        <v>573</v>
      </c>
      <c r="J675" s="84" t="s">
        <v>573</v>
      </c>
      <c r="K675" s="84" t="s">
        <v>573</v>
      </c>
      <c r="L675" s="84" t="s">
        <v>573</v>
      </c>
      <c r="M675" s="83">
        <v>62120</v>
      </c>
      <c r="N675" s="83">
        <v>77300</v>
      </c>
      <c r="O675" s="83">
        <v>98150</v>
      </c>
      <c r="P675" s="83">
        <v>107900</v>
      </c>
      <c r="Q675" s="83">
        <v>135830</v>
      </c>
      <c r="R675" s="82" t="s">
        <v>574</v>
      </c>
      <c r="S675" s="82" t="s">
        <v>10</v>
      </c>
      <c r="T675" t="s">
        <v>575</v>
      </c>
    </row>
    <row r="676" spans="1:20" x14ac:dyDescent="0.2">
      <c r="A676" t="s">
        <v>542</v>
      </c>
      <c r="B676" s="82" t="s">
        <v>1895</v>
      </c>
      <c r="C676" t="s">
        <v>1896</v>
      </c>
      <c r="D676" s="83">
        <v>60</v>
      </c>
      <c r="E676" s="84">
        <v>26.2</v>
      </c>
      <c r="F676" s="83">
        <v>54500</v>
      </c>
      <c r="G676" s="85">
        <v>1.6</v>
      </c>
      <c r="H676" s="84">
        <v>16.89</v>
      </c>
      <c r="I676" s="84">
        <v>22.2</v>
      </c>
      <c r="J676" s="84">
        <v>23.57</v>
      </c>
      <c r="K676" s="84">
        <v>30.03</v>
      </c>
      <c r="L676" s="84">
        <v>36.69</v>
      </c>
      <c r="M676" s="83">
        <v>35140</v>
      </c>
      <c r="N676" s="83">
        <v>46180</v>
      </c>
      <c r="O676" s="83">
        <v>49020</v>
      </c>
      <c r="P676" s="83">
        <v>62470</v>
      </c>
      <c r="Q676" s="83">
        <v>76310</v>
      </c>
      <c r="R676" s="82" t="s">
        <v>10</v>
      </c>
      <c r="S676" s="82" t="s">
        <v>10</v>
      </c>
    </row>
    <row r="677" spans="1:20" x14ac:dyDescent="0.2">
      <c r="A677" t="s">
        <v>542</v>
      </c>
      <c r="B677" s="82" t="s">
        <v>1897</v>
      </c>
      <c r="C677" t="s">
        <v>1898</v>
      </c>
      <c r="D677" s="83">
        <v>60</v>
      </c>
      <c r="E677" s="84">
        <v>16.559999999999999</v>
      </c>
      <c r="F677" s="83">
        <v>34450</v>
      </c>
      <c r="G677" s="85">
        <v>3.7</v>
      </c>
      <c r="H677" s="84">
        <v>13.66</v>
      </c>
      <c r="I677" s="84">
        <v>16.23</v>
      </c>
      <c r="J677" s="84">
        <v>17.07</v>
      </c>
      <c r="K677" s="84">
        <v>17.079999999999998</v>
      </c>
      <c r="L677" s="84">
        <v>18.68</v>
      </c>
      <c r="M677" s="83">
        <v>28400</v>
      </c>
      <c r="N677" s="83">
        <v>33760</v>
      </c>
      <c r="O677" s="83">
        <v>35500</v>
      </c>
      <c r="P677" s="83">
        <v>35520</v>
      </c>
      <c r="Q677" s="83">
        <v>38850</v>
      </c>
      <c r="R677" s="82" t="s">
        <v>10</v>
      </c>
      <c r="S677" s="82" t="s">
        <v>10</v>
      </c>
    </row>
    <row r="678" spans="1:20" x14ac:dyDescent="0.2">
      <c r="A678" t="s">
        <v>542</v>
      </c>
      <c r="B678" s="82" t="s">
        <v>1899</v>
      </c>
      <c r="C678" t="s">
        <v>1900</v>
      </c>
      <c r="D678" s="83">
        <v>50</v>
      </c>
      <c r="E678" s="84">
        <v>31.07</v>
      </c>
      <c r="F678" s="83">
        <v>64630</v>
      </c>
      <c r="G678" s="85">
        <v>9.6</v>
      </c>
      <c r="H678" s="84">
        <v>18.45</v>
      </c>
      <c r="I678" s="84">
        <v>22.23</v>
      </c>
      <c r="J678" s="84">
        <v>28.23</v>
      </c>
      <c r="K678" s="84">
        <v>35.06</v>
      </c>
      <c r="L678" s="84">
        <v>54.65</v>
      </c>
      <c r="M678" s="83">
        <v>38370</v>
      </c>
      <c r="N678" s="83">
        <v>46240</v>
      </c>
      <c r="O678" s="83">
        <v>58710</v>
      </c>
      <c r="P678" s="83">
        <v>72910</v>
      </c>
      <c r="Q678" s="83">
        <v>113670</v>
      </c>
      <c r="R678" s="82" t="s">
        <v>10</v>
      </c>
      <c r="S678" s="82" t="s">
        <v>10</v>
      </c>
    </row>
    <row r="679" spans="1:20" x14ac:dyDescent="0.2">
      <c r="A679" t="s">
        <v>542</v>
      </c>
      <c r="B679" s="82" t="s">
        <v>1901</v>
      </c>
      <c r="C679" t="s">
        <v>1902</v>
      </c>
      <c r="D679" s="83">
        <v>50</v>
      </c>
      <c r="E679" s="84">
        <v>29.22</v>
      </c>
      <c r="F679" s="83">
        <v>60780</v>
      </c>
      <c r="G679" s="85">
        <v>8.6999999999999993</v>
      </c>
      <c r="H679" s="84">
        <v>20.91</v>
      </c>
      <c r="I679" s="84">
        <v>21.81</v>
      </c>
      <c r="J679" s="84">
        <v>24.53</v>
      </c>
      <c r="K679" s="84">
        <v>28.69</v>
      </c>
      <c r="L679" s="84">
        <v>48.62</v>
      </c>
      <c r="M679" s="83">
        <v>43490</v>
      </c>
      <c r="N679" s="83">
        <v>45360</v>
      </c>
      <c r="O679" s="83">
        <v>51030</v>
      </c>
      <c r="P679" s="83">
        <v>59680</v>
      </c>
      <c r="Q679" s="83">
        <v>101120</v>
      </c>
      <c r="R679" s="82" t="s">
        <v>10</v>
      </c>
      <c r="S679" s="82" t="s">
        <v>10</v>
      </c>
    </row>
    <row r="680" spans="1:20" x14ac:dyDescent="0.2">
      <c r="A680" t="s">
        <v>542</v>
      </c>
      <c r="B680" s="82" t="s">
        <v>1903</v>
      </c>
      <c r="C680" t="s">
        <v>1904</v>
      </c>
      <c r="D680" s="83">
        <v>50</v>
      </c>
      <c r="E680" s="84">
        <v>32.82</v>
      </c>
      <c r="F680" s="83">
        <v>68270</v>
      </c>
      <c r="G680" s="85">
        <v>5.0999999999999996</v>
      </c>
      <c r="H680" s="84">
        <v>23.07</v>
      </c>
      <c r="I680" s="84">
        <v>23.8</v>
      </c>
      <c r="J680" s="84">
        <v>29.02</v>
      </c>
      <c r="K680" s="84">
        <v>33.24</v>
      </c>
      <c r="L680" s="84">
        <v>47.94</v>
      </c>
      <c r="M680" s="83">
        <v>47990</v>
      </c>
      <c r="N680" s="83">
        <v>49500</v>
      </c>
      <c r="O680" s="83">
        <v>60360</v>
      </c>
      <c r="P680" s="83">
        <v>69150</v>
      </c>
      <c r="Q680" s="83">
        <v>99720</v>
      </c>
      <c r="R680" s="82" t="s">
        <v>10</v>
      </c>
      <c r="S680" s="82" t="s">
        <v>10</v>
      </c>
    </row>
    <row r="681" spans="1:20" x14ac:dyDescent="0.2">
      <c r="A681" t="s">
        <v>542</v>
      </c>
      <c r="B681" s="82" t="s">
        <v>1905</v>
      </c>
      <c r="C681" t="s">
        <v>1906</v>
      </c>
      <c r="D681" s="83">
        <v>50</v>
      </c>
      <c r="E681" s="84">
        <v>38.81</v>
      </c>
      <c r="F681" s="83">
        <v>80710</v>
      </c>
      <c r="G681" s="85">
        <v>11.4</v>
      </c>
      <c r="H681" s="84">
        <v>17.5</v>
      </c>
      <c r="I681" s="84">
        <v>18.79</v>
      </c>
      <c r="J681" s="84">
        <v>28.49</v>
      </c>
      <c r="K681" s="84">
        <v>42.34</v>
      </c>
      <c r="L681" s="84">
        <v>58.5</v>
      </c>
      <c r="M681" s="83">
        <v>36400</v>
      </c>
      <c r="N681" s="83">
        <v>39080</v>
      </c>
      <c r="O681" s="83">
        <v>59250</v>
      </c>
      <c r="P681" s="83">
        <v>88070</v>
      </c>
      <c r="Q681" s="83">
        <v>121670</v>
      </c>
      <c r="R681" s="82" t="s">
        <v>10</v>
      </c>
      <c r="S681" s="82" t="s">
        <v>10</v>
      </c>
    </row>
    <row r="682" spans="1:20" x14ac:dyDescent="0.2">
      <c r="A682" t="s">
        <v>542</v>
      </c>
      <c r="B682" s="82" t="s">
        <v>1907</v>
      </c>
      <c r="C682" t="s">
        <v>1908</v>
      </c>
      <c r="D682" s="83">
        <v>50</v>
      </c>
      <c r="E682" s="84">
        <v>90.35</v>
      </c>
      <c r="F682" s="83">
        <v>187930</v>
      </c>
      <c r="G682" s="85">
        <v>21.3</v>
      </c>
      <c r="H682" s="84">
        <v>44.79</v>
      </c>
      <c r="I682" s="84">
        <v>44.89</v>
      </c>
      <c r="J682" s="84">
        <v>79.62</v>
      </c>
      <c r="K682" s="84" t="s">
        <v>553</v>
      </c>
      <c r="L682" s="84" t="s">
        <v>553</v>
      </c>
      <c r="M682" s="83">
        <v>93160</v>
      </c>
      <c r="N682" s="83">
        <v>93360</v>
      </c>
      <c r="O682" s="83">
        <v>165600</v>
      </c>
      <c r="P682" s="83" t="s">
        <v>553</v>
      </c>
      <c r="Q682" s="83" t="s">
        <v>553</v>
      </c>
      <c r="R682" s="82" t="s">
        <v>10</v>
      </c>
      <c r="S682" s="82" t="s">
        <v>10</v>
      </c>
    </row>
    <row r="683" spans="1:20" x14ac:dyDescent="0.2">
      <c r="A683" t="s">
        <v>542</v>
      </c>
      <c r="B683" s="82" t="s">
        <v>1909</v>
      </c>
      <c r="C683" t="s">
        <v>1910</v>
      </c>
      <c r="D683" s="83">
        <v>50</v>
      </c>
      <c r="E683" s="84">
        <v>17.32</v>
      </c>
      <c r="F683" s="83">
        <v>36030</v>
      </c>
      <c r="G683" s="85">
        <v>1.9</v>
      </c>
      <c r="H683" s="84">
        <v>13.07</v>
      </c>
      <c r="I683" s="84">
        <v>16.27</v>
      </c>
      <c r="J683" s="84">
        <v>17.36</v>
      </c>
      <c r="K683" s="84">
        <v>19.920000000000002</v>
      </c>
      <c r="L683" s="84">
        <v>20.29</v>
      </c>
      <c r="M683" s="83">
        <v>27180</v>
      </c>
      <c r="N683" s="83">
        <v>33850</v>
      </c>
      <c r="O683" s="83">
        <v>36110</v>
      </c>
      <c r="P683" s="83">
        <v>41440</v>
      </c>
      <c r="Q683" s="83">
        <v>42200</v>
      </c>
      <c r="R683" s="82" t="s">
        <v>10</v>
      </c>
      <c r="S683" s="82" t="s">
        <v>10</v>
      </c>
    </row>
    <row r="684" spans="1:20" x14ac:dyDescent="0.2">
      <c r="A684" t="s">
        <v>542</v>
      </c>
      <c r="B684" s="82" t="s">
        <v>1911</v>
      </c>
      <c r="C684" t="s">
        <v>1912</v>
      </c>
      <c r="D684" s="83">
        <v>50</v>
      </c>
      <c r="E684" s="84">
        <v>24.57</v>
      </c>
      <c r="F684" s="83">
        <v>51100</v>
      </c>
      <c r="G684" s="85">
        <v>6.3</v>
      </c>
      <c r="H684" s="84">
        <v>15.99</v>
      </c>
      <c r="I684" s="84">
        <v>18.579999999999998</v>
      </c>
      <c r="J684" s="84">
        <v>24.97</v>
      </c>
      <c r="K684" s="84">
        <v>30.11</v>
      </c>
      <c r="L684" s="84">
        <v>30.4</v>
      </c>
      <c r="M684" s="83">
        <v>33260</v>
      </c>
      <c r="N684" s="83">
        <v>38650</v>
      </c>
      <c r="O684" s="83">
        <v>51940</v>
      </c>
      <c r="P684" s="83">
        <v>62640</v>
      </c>
      <c r="Q684" s="83">
        <v>63220</v>
      </c>
      <c r="R684" s="82" t="s">
        <v>10</v>
      </c>
      <c r="S684" s="82" t="s">
        <v>10</v>
      </c>
    </row>
    <row r="685" spans="1:20" x14ac:dyDescent="0.2">
      <c r="A685" t="s">
        <v>542</v>
      </c>
      <c r="B685" s="82" t="s">
        <v>1913</v>
      </c>
      <c r="C685" t="s">
        <v>1914</v>
      </c>
      <c r="D685" s="83">
        <v>50</v>
      </c>
      <c r="E685" s="84">
        <v>14.55</v>
      </c>
      <c r="F685" s="83">
        <v>30260</v>
      </c>
      <c r="G685" s="85">
        <v>4.5999999999999996</v>
      </c>
      <c r="H685" s="84">
        <v>10.34</v>
      </c>
      <c r="I685" s="84">
        <v>13.58</v>
      </c>
      <c r="J685" s="84">
        <v>13.76</v>
      </c>
      <c r="K685" s="84">
        <v>16.82</v>
      </c>
      <c r="L685" s="84">
        <v>16.93</v>
      </c>
      <c r="M685" s="83">
        <v>21510</v>
      </c>
      <c r="N685" s="83">
        <v>28250</v>
      </c>
      <c r="O685" s="83">
        <v>28620</v>
      </c>
      <c r="P685" s="83">
        <v>34980</v>
      </c>
      <c r="Q685" s="83">
        <v>35210</v>
      </c>
      <c r="R685" s="82" t="s">
        <v>10</v>
      </c>
      <c r="S685" s="82" t="s">
        <v>10</v>
      </c>
    </row>
    <row r="686" spans="1:20" x14ac:dyDescent="0.2">
      <c r="A686" t="s">
        <v>542</v>
      </c>
      <c r="B686" s="82" t="s">
        <v>1915</v>
      </c>
      <c r="C686" t="s">
        <v>1916</v>
      </c>
      <c r="D686" s="83">
        <v>50</v>
      </c>
      <c r="E686" s="84">
        <v>22.13</v>
      </c>
      <c r="F686" s="83">
        <v>46020</v>
      </c>
      <c r="G686" s="85">
        <v>10</v>
      </c>
      <c r="H686" s="84">
        <v>14.76</v>
      </c>
      <c r="I686" s="84">
        <v>15.43</v>
      </c>
      <c r="J686" s="84">
        <v>18.78</v>
      </c>
      <c r="K686" s="84">
        <v>27.13</v>
      </c>
      <c r="L686" s="84">
        <v>32.61</v>
      </c>
      <c r="M686" s="83">
        <v>30690</v>
      </c>
      <c r="N686" s="83">
        <v>32100</v>
      </c>
      <c r="O686" s="83">
        <v>39070</v>
      </c>
      <c r="P686" s="83">
        <v>56430</v>
      </c>
      <c r="Q686" s="83">
        <v>67820</v>
      </c>
      <c r="R686" s="82" t="s">
        <v>10</v>
      </c>
      <c r="S686" s="82" t="s">
        <v>10</v>
      </c>
    </row>
    <row r="687" spans="1:20" x14ac:dyDescent="0.2">
      <c r="A687" t="s">
        <v>542</v>
      </c>
      <c r="B687" s="82" t="s">
        <v>1917</v>
      </c>
      <c r="C687" t="s">
        <v>1918</v>
      </c>
      <c r="D687" s="83">
        <v>40</v>
      </c>
      <c r="E687" s="84" t="s">
        <v>573</v>
      </c>
      <c r="F687" s="83">
        <v>143780</v>
      </c>
      <c r="G687" s="85">
        <v>4.7</v>
      </c>
      <c r="H687" s="84" t="s">
        <v>573</v>
      </c>
      <c r="I687" s="84" t="s">
        <v>573</v>
      </c>
      <c r="J687" s="84" t="s">
        <v>573</v>
      </c>
      <c r="K687" s="84" t="s">
        <v>573</v>
      </c>
      <c r="L687" s="84" t="s">
        <v>573</v>
      </c>
      <c r="M687" s="83">
        <v>69690</v>
      </c>
      <c r="N687" s="83">
        <v>98990</v>
      </c>
      <c r="O687" s="83">
        <v>107810</v>
      </c>
      <c r="P687" s="83">
        <v>172730</v>
      </c>
      <c r="Q687" s="83">
        <v>236530</v>
      </c>
      <c r="R687" s="82" t="s">
        <v>574</v>
      </c>
      <c r="S687" s="82" t="s">
        <v>10</v>
      </c>
      <c r="T687" t="s">
        <v>575</v>
      </c>
    </row>
    <row r="688" spans="1:20" x14ac:dyDescent="0.2">
      <c r="A688" t="s">
        <v>542</v>
      </c>
      <c r="B688" s="82" t="s">
        <v>1919</v>
      </c>
      <c r="C688" t="s">
        <v>1920</v>
      </c>
      <c r="D688" s="83">
        <v>40</v>
      </c>
      <c r="E688" s="84">
        <v>49.96</v>
      </c>
      <c r="F688" s="83">
        <v>103920</v>
      </c>
      <c r="G688" s="85">
        <v>9.8000000000000007</v>
      </c>
      <c r="H688" s="84">
        <v>22.24</v>
      </c>
      <c r="I688" s="84">
        <v>35.85</v>
      </c>
      <c r="J688" s="84">
        <v>41.6</v>
      </c>
      <c r="K688" s="84">
        <v>60.97</v>
      </c>
      <c r="L688" s="84">
        <v>78.11</v>
      </c>
      <c r="M688" s="83">
        <v>46250</v>
      </c>
      <c r="N688" s="83">
        <v>74560</v>
      </c>
      <c r="O688" s="83">
        <v>86530</v>
      </c>
      <c r="P688" s="83">
        <v>126820</v>
      </c>
      <c r="Q688" s="83">
        <v>162480</v>
      </c>
      <c r="R688" s="82" t="s">
        <v>10</v>
      </c>
      <c r="S688" s="82" t="s">
        <v>10</v>
      </c>
    </row>
    <row r="689" spans="1:20" x14ac:dyDescent="0.2">
      <c r="A689" t="s">
        <v>542</v>
      </c>
      <c r="B689" s="82" t="s">
        <v>1921</v>
      </c>
      <c r="C689" t="s">
        <v>1922</v>
      </c>
      <c r="D689" s="83">
        <v>40</v>
      </c>
      <c r="E689" s="84">
        <v>52.85</v>
      </c>
      <c r="F689" s="83">
        <v>109930</v>
      </c>
      <c r="G689" s="85">
        <v>10.4</v>
      </c>
      <c r="H689" s="84">
        <v>40.67</v>
      </c>
      <c r="I689" s="84">
        <v>42.43</v>
      </c>
      <c r="J689" s="84">
        <v>58.63</v>
      </c>
      <c r="K689" s="84">
        <v>59.53</v>
      </c>
      <c r="L689" s="84">
        <v>64.56</v>
      </c>
      <c r="M689" s="83">
        <v>84590</v>
      </c>
      <c r="N689" s="83">
        <v>88250</v>
      </c>
      <c r="O689" s="83">
        <v>121940</v>
      </c>
      <c r="P689" s="83">
        <v>123830</v>
      </c>
      <c r="Q689" s="83">
        <v>134280</v>
      </c>
      <c r="R689" s="82" t="s">
        <v>10</v>
      </c>
      <c r="S689" s="82" t="s">
        <v>10</v>
      </c>
    </row>
    <row r="690" spans="1:20" x14ac:dyDescent="0.2">
      <c r="A690" t="s">
        <v>542</v>
      </c>
      <c r="B690" s="82" t="s">
        <v>1923</v>
      </c>
      <c r="C690" t="s">
        <v>1924</v>
      </c>
      <c r="D690" s="83">
        <v>40</v>
      </c>
      <c r="E690" s="84">
        <v>44.22</v>
      </c>
      <c r="F690" s="83">
        <v>91970</v>
      </c>
      <c r="G690" s="85">
        <v>3</v>
      </c>
      <c r="H690" s="84">
        <v>39.770000000000003</v>
      </c>
      <c r="I690" s="84">
        <v>39.770000000000003</v>
      </c>
      <c r="J690" s="84">
        <v>41.81</v>
      </c>
      <c r="K690" s="84">
        <v>46.32</v>
      </c>
      <c r="L690" s="84">
        <v>53.55</v>
      </c>
      <c r="M690" s="83">
        <v>82720</v>
      </c>
      <c r="N690" s="83">
        <v>82720</v>
      </c>
      <c r="O690" s="83">
        <v>86970</v>
      </c>
      <c r="P690" s="83">
        <v>96340</v>
      </c>
      <c r="Q690" s="83">
        <v>111380</v>
      </c>
      <c r="R690" s="82" t="s">
        <v>10</v>
      </c>
      <c r="S690" s="82" t="s">
        <v>10</v>
      </c>
    </row>
    <row r="691" spans="1:20" x14ac:dyDescent="0.2">
      <c r="A691" t="s">
        <v>542</v>
      </c>
      <c r="B691" s="82" t="s">
        <v>1925</v>
      </c>
      <c r="C691" t="s">
        <v>1926</v>
      </c>
      <c r="D691" s="83">
        <v>40</v>
      </c>
      <c r="E691" s="84">
        <v>16.13</v>
      </c>
      <c r="F691" s="83">
        <v>33550</v>
      </c>
      <c r="G691" s="85">
        <v>4.8</v>
      </c>
      <c r="H691" s="84">
        <v>11.98</v>
      </c>
      <c r="I691" s="84">
        <v>14.25</v>
      </c>
      <c r="J691" s="84">
        <v>16.8</v>
      </c>
      <c r="K691" s="84">
        <v>16.8</v>
      </c>
      <c r="L691" s="84">
        <v>18.440000000000001</v>
      </c>
      <c r="M691" s="83">
        <v>24920</v>
      </c>
      <c r="N691" s="83">
        <v>29630</v>
      </c>
      <c r="O691" s="83">
        <v>34940</v>
      </c>
      <c r="P691" s="83">
        <v>34940</v>
      </c>
      <c r="Q691" s="83">
        <v>38350</v>
      </c>
      <c r="R691" s="82" t="s">
        <v>10</v>
      </c>
      <c r="S691" s="82" t="s">
        <v>10</v>
      </c>
    </row>
    <row r="692" spans="1:20" x14ac:dyDescent="0.2">
      <c r="A692" t="s">
        <v>542</v>
      </c>
      <c r="B692" s="82" t="s">
        <v>1927</v>
      </c>
      <c r="C692" t="s">
        <v>1928</v>
      </c>
      <c r="D692" s="83">
        <v>30</v>
      </c>
      <c r="E692" s="84" t="s">
        <v>573</v>
      </c>
      <c r="F692" s="83">
        <v>91790</v>
      </c>
      <c r="G692" s="85">
        <v>0.9</v>
      </c>
      <c r="H692" s="84" t="s">
        <v>573</v>
      </c>
      <c r="I692" s="84" t="s">
        <v>573</v>
      </c>
      <c r="J692" s="84" t="s">
        <v>573</v>
      </c>
      <c r="K692" s="84" t="s">
        <v>573</v>
      </c>
      <c r="L692" s="84" t="s">
        <v>573</v>
      </c>
      <c r="M692" s="83">
        <v>50370</v>
      </c>
      <c r="N692" s="83">
        <v>62630</v>
      </c>
      <c r="O692" s="83">
        <v>95900</v>
      </c>
      <c r="P692" s="83">
        <v>103270</v>
      </c>
      <c r="Q692" s="83">
        <v>136760</v>
      </c>
      <c r="R692" s="82" t="s">
        <v>574</v>
      </c>
      <c r="S692" s="82" t="s">
        <v>10</v>
      </c>
      <c r="T692" t="s">
        <v>575</v>
      </c>
    </row>
    <row r="693" spans="1:20" x14ac:dyDescent="0.2">
      <c r="A693" t="s">
        <v>542</v>
      </c>
      <c r="B693" s="82" t="s">
        <v>1929</v>
      </c>
      <c r="C693" t="s">
        <v>1930</v>
      </c>
      <c r="D693" s="83">
        <v>30</v>
      </c>
      <c r="E693" s="84">
        <v>18.13</v>
      </c>
      <c r="F693" s="83">
        <v>37700</v>
      </c>
      <c r="G693" s="85">
        <v>3.3</v>
      </c>
      <c r="H693" s="84">
        <v>15.62</v>
      </c>
      <c r="I693" s="84">
        <v>15.62</v>
      </c>
      <c r="J693" s="84">
        <v>15.62</v>
      </c>
      <c r="K693" s="84">
        <v>20.65</v>
      </c>
      <c r="L693" s="84">
        <v>21.83</v>
      </c>
      <c r="M693" s="83">
        <v>32490</v>
      </c>
      <c r="N693" s="83">
        <v>32490</v>
      </c>
      <c r="O693" s="83">
        <v>32490</v>
      </c>
      <c r="P693" s="83">
        <v>42950</v>
      </c>
      <c r="Q693" s="83">
        <v>45400</v>
      </c>
      <c r="R693" s="82" t="s">
        <v>10</v>
      </c>
      <c r="S693" s="82" t="s">
        <v>10</v>
      </c>
    </row>
    <row r="694" spans="1:20" x14ac:dyDescent="0.2">
      <c r="A694" t="s">
        <v>542</v>
      </c>
      <c r="B694" s="82" t="s">
        <v>1931</v>
      </c>
      <c r="C694" t="s">
        <v>1932</v>
      </c>
      <c r="D694" s="83">
        <v>30</v>
      </c>
      <c r="E694" s="84">
        <v>16.579999999999998</v>
      </c>
      <c r="F694" s="83">
        <v>34490</v>
      </c>
      <c r="G694" s="85">
        <v>6.2</v>
      </c>
      <c r="H694" s="84">
        <v>14.36</v>
      </c>
      <c r="I694" s="84">
        <v>14.36</v>
      </c>
      <c r="J694" s="84">
        <v>15.5</v>
      </c>
      <c r="K694" s="84">
        <v>19.03</v>
      </c>
      <c r="L694" s="84">
        <v>20.64</v>
      </c>
      <c r="M694" s="83">
        <v>29880</v>
      </c>
      <c r="N694" s="83">
        <v>29880</v>
      </c>
      <c r="O694" s="83">
        <v>32230</v>
      </c>
      <c r="P694" s="83">
        <v>39580</v>
      </c>
      <c r="Q694" s="83">
        <v>42920</v>
      </c>
      <c r="R694" s="82" t="s">
        <v>10</v>
      </c>
      <c r="S694" s="82" t="s">
        <v>10</v>
      </c>
    </row>
    <row r="697" spans="1:20" x14ac:dyDescent="0.2">
      <c r="D697" s="87"/>
    </row>
  </sheetData>
  <autoFilter ref="A5:T694" xr:uid="{C0491BEA-16B7-4AA1-A2A9-842408CE933C}"/>
  <hyperlinks>
    <hyperlink ref="B2" r:id="rId1" xr:uid="{E1FAD71F-904F-46A9-BE71-0387FC033551}"/>
    <hyperlink ref="X10" r:id="rId2" location=":~:text=Workers%20in%20the%20Houston%2DThe,United%20States" xr:uid="{573424CF-395D-49C5-B6A0-CC70DF595B09}"/>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70C41-C2AB-49C5-9F56-CFE93262EEBF}">
  <dimension ref="B1:J51"/>
  <sheetViews>
    <sheetView showGridLines="0" topLeftCell="A11" zoomScale="85" zoomScaleNormal="85" workbookViewId="0">
      <selection activeCell="D47" sqref="D47"/>
    </sheetView>
  </sheetViews>
  <sheetFormatPr defaultColWidth="8.625" defaultRowHeight="14.25" x14ac:dyDescent="0.2"/>
  <cols>
    <col min="1" max="1" width="3.125" customWidth="1"/>
    <col min="2" max="2" width="35.625" customWidth="1"/>
    <col min="3" max="3" width="21.125" bestFit="1" customWidth="1"/>
    <col min="4" max="4" width="19.125" bestFit="1" customWidth="1"/>
    <col min="5" max="5" width="46.375" bestFit="1" customWidth="1"/>
    <col min="6" max="6" width="61.125" bestFit="1" customWidth="1"/>
    <col min="7" max="8" width="36.875" bestFit="1" customWidth="1"/>
    <col min="9" max="9" width="27" bestFit="1" customWidth="1"/>
    <col min="10" max="10" width="27.125" bestFit="1" customWidth="1"/>
  </cols>
  <sheetData>
    <row r="1" spans="2:10" ht="26.25" x14ac:dyDescent="0.4">
      <c r="B1" s="55" t="s">
        <v>1998</v>
      </c>
    </row>
    <row r="2" spans="2:10" x14ac:dyDescent="0.2">
      <c r="B2" t="s">
        <v>1999</v>
      </c>
    </row>
    <row r="3" spans="2:10" ht="18.600000000000001" customHeight="1" x14ac:dyDescent="0.2"/>
    <row r="4" spans="2:10" ht="16.350000000000001" customHeight="1" x14ac:dyDescent="0.2">
      <c r="B4" t="s">
        <v>221</v>
      </c>
      <c r="C4" t="s">
        <v>222</v>
      </c>
    </row>
    <row r="5" spans="2:10" x14ac:dyDescent="0.2">
      <c r="B5" t="s">
        <v>223</v>
      </c>
      <c r="C5" t="s">
        <v>224</v>
      </c>
    </row>
    <row r="7" spans="2:10" ht="15" x14ac:dyDescent="0.25">
      <c r="B7" s="56" t="s">
        <v>225</v>
      </c>
      <c r="C7" s="56" t="s">
        <v>226</v>
      </c>
      <c r="D7" s="56" t="s">
        <v>227</v>
      </c>
      <c r="E7" s="56" t="s">
        <v>228</v>
      </c>
      <c r="F7" s="57" t="s">
        <v>229</v>
      </c>
      <c r="G7" s="56" t="s">
        <v>230</v>
      </c>
      <c r="H7" s="56" t="s">
        <v>231</v>
      </c>
      <c r="I7" s="56" t="s">
        <v>232</v>
      </c>
      <c r="J7" s="56" t="s">
        <v>233</v>
      </c>
    </row>
    <row r="8" spans="2:10" x14ac:dyDescent="0.2">
      <c r="B8" t="s">
        <v>234</v>
      </c>
      <c r="C8" t="s">
        <v>235</v>
      </c>
      <c r="D8" t="s">
        <v>234</v>
      </c>
      <c r="E8" t="s">
        <v>236</v>
      </c>
      <c r="F8" s="58" t="s">
        <v>237</v>
      </c>
      <c r="G8" t="s">
        <v>238</v>
      </c>
      <c r="H8" s="59">
        <v>0</v>
      </c>
      <c r="I8" s="59">
        <v>12693.8</v>
      </c>
      <c r="J8" s="59">
        <f>I8*0.001</f>
        <v>12.6938</v>
      </c>
    </row>
    <row r="9" spans="2:10" x14ac:dyDescent="0.2">
      <c r="B9" t="str">
        <f t="shared" ref="B9:E12" si="0">B8</f>
        <v>DataBank</v>
      </c>
      <c r="C9" t="str">
        <f t="shared" si="0"/>
        <v>Operational</v>
      </c>
      <c r="D9" t="str">
        <f t="shared" si="0"/>
        <v>DataBank</v>
      </c>
      <c r="E9" t="str">
        <f t="shared" si="0"/>
        <v>Wholesale</v>
      </c>
      <c r="F9" s="58" t="s">
        <v>239</v>
      </c>
      <c r="G9" t="s">
        <v>240</v>
      </c>
      <c r="H9" s="59">
        <v>0</v>
      </c>
      <c r="I9" s="59">
        <v>22426.6</v>
      </c>
      <c r="J9" s="59">
        <f t="shared" ref="J9:J44" si="1">I9*0.001</f>
        <v>22.426600000000001</v>
      </c>
    </row>
    <row r="10" spans="2:10" x14ac:dyDescent="0.2">
      <c r="B10" t="str">
        <f t="shared" si="0"/>
        <v>DataBank</v>
      </c>
      <c r="C10" t="str">
        <f t="shared" si="0"/>
        <v>Operational</v>
      </c>
      <c r="D10" t="str">
        <f t="shared" si="0"/>
        <v>DataBank</v>
      </c>
      <c r="E10" t="str">
        <f t="shared" si="0"/>
        <v>Wholesale</v>
      </c>
      <c r="F10" s="58" t="s">
        <v>241</v>
      </c>
      <c r="G10" t="s">
        <v>240</v>
      </c>
      <c r="H10" s="59">
        <v>0</v>
      </c>
      <c r="I10" s="59">
        <v>15908</v>
      </c>
      <c r="J10" s="59">
        <f t="shared" si="1"/>
        <v>15.907999999999999</v>
      </c>
    </row>
    <row r="11" spans="2:10" x14ac:dyDescent="0.2">
      <c r="B11" t="str">
        <f t="shared" si="0"/>
        <v>DataBank</v>
      </c>
      <c r="C11" t="str">
        <f t="shared" si="0"/>
        <v>Operational</v>
      </c>
      <c r="D11" t="str">
        <f t="shared" si="0"/>
        <v>DataBank</v>
      </c>
      <c r="E11" t="str">
        <f t="shared" si="0"/>
        <v>Wholesale</v>
      </c>
      <c r="F11" s="58" t="s">
        <v>242</v>
      </c>
      <c r="G11" t="s">
        <v>243</v>
      </c>
      <c r="H11" s="59">
        <v>0</v>
      </c>
      <c r="I11" s="59">
        <v>25800</v>
      </c>
      <c r="J11" s="59">
        <f t="shared" si="1"/>
        <v>25.8</v>
      </c>
    </row>
    <row r="12" spans="2:10" x14ac:dyDescent="0.2">
      <c r="B12" t="str">
        <f t="shared" si="0"/>
        <v>DataBank</v>
      </c>
      <c r="C12" t="str">
        <f t="shared" si="0"/>
        <v>Operational</v>
      </c>
      <c r="D12" t="s">
        <v>244</v>
      </c>
      <c r="E12" t="s">
        <v>236</v>
      </c>
      <c r="F12" s="58" t="s">
        <v>242</v>
      </c>
      <c r="G12" t="s">
        <v>243</v>
      </c>
      <c r="H12" s="59">
        <v>0</v>
      </c>
      <c r="I12" s="59">
        <v>25800</v>
      </c>
      <c r="J12" s="59">
        <f t="shared" si="1"/>
        <v>25.8</v>
      </c>
    </row>
    <row r="13" spans="2:10" x14ac:dyDescent="0.2">
      <c r="B13" s="60" t="s">
        <v>245</v>
      </c>
      <c r="C13" s="60"/>
      <c r="D13" s="60"/>
      <c r="E13" s="60"/>
      <c r="F13" s="61">
        <f>COUNTA(F8:F12)</f>
        <v>5</v>
      </c>
      <c r="G13" s="60"/>
      <c r="H13" s="62"/>
      <c r="I13" s="62">
        <f>SUM(I8:I12)</f>
        <v>102628.4</v>
      </c>
      <c r="J13" s="62">
        <f t="shared" si="1"/>
        <v>102.6284</v>
      </c>
    </row>
    <row r="14" spans="2:10" x14ac:dyDescent="0.2">
      <c r="B14" t="s">
        <v>246</v>
      </c>
      <c r="C14" t="s">
        <v>235</v>
      </c>
      <c r="D14" t="s">
        <v>246</v>
      </c>
      <c r="E14" t="s">
        <v>236</v>
      </c>
      <c r="F14" s="58" t="s">
        <v>247</v>
      </c>
      <c r="G14" t="s">
        <v>248</v>
      </c>
      <c r="H14" s="59">
        <v>0</v>
      </c>
      <c r="I14" s="59">
        <v>31860</v>
      </c>
      <c r="J14" s="59">
        <f t="shared" si="1"/>
        <v>31.86</v>
      </c>
    </row>
    <row r="15" spans="2:10" x14ac:dyDescent="0.2">
      <c r="B15" t="str">
        <f t="shared" ref="B15:C17" si="2">B14</f>
        <v>Digital Realty</v>
      </c>
      <c r="C15" t="str">
        <f t="shared" si="2"/>
        <v>Operational</v>
      </c>
      <c r="D15" t="s">
        <v>249</v>
      </c>
      <c r="E15" t="s">
        <v>250</v>
      </c>
      <c r="F15" s="58" t="s">
        <v>251</v>
      </c>
      <c r="G15" t="s">
        <v>252</v>
      </c>
      <c r="H15" s="59">
        <v>0</v>
      </c>
      <c r="I15" s="59">
        <v>5773.05</v>
      </c>
      <c r="J15" s="59">
        <f t="shared" si="1"/>
        <v>5.7730500000000005</v>
      </c>
    </row>
    <row r="16" spans="2:10" x14ac:dyDescent="0.2">
      <c r="B16" t="str">
        <f t="shared" si="2"/>
        <v>Digital Realty</v>
      </c>
      <c r="C16" t="str">
        <f t="shared" si="2"/>
        <v>Operational</v>
      </c>
      <c r="D16" t="s">
        <v>253</v>
      </c>
      <c r="E16" t="s">
        <v>250</v>
      </c>
      <c r="F16" s="58" t="s">
        <v>254</v>
      </c>
      <c r="G16" t="s">
        <v>255</v>
      </c>
      <c r="H16" s="59">
        <v>0</v>
      </c>
      <c r="I16" s="59">
        <v>1500</v>
      </c>
      <c r="J16" s="59">
        <f t="shared" si="1"/>
        <v>1.5</v>
      </c>
    </row>
    <row r="17" spans="2:10" x14ac:dyDescent="0.2">
      <c r="B17" t="str">
        <f t="shared" si="2"/>
        <v>Digital Realty</v>
      </c>
      <c r="C17" t="str">
        <f t="shared" si="2"/>
        <v>Operational</v>
      </c>
      <c r="D17" t="s">
        <v>256</v>
      </c>
      <c r="E17" t="s">
        <v>257</v>
      </c>
      <c r="F17" s="58" t="s">
        <v>258</v>
      </c>
      <c r="G17" t="s">
        <v>259</v>
      </c>
      <c r="H17" s="59">
        <v>0</v>
      </c>
      <c r="I17" s="59">
        <v>450</v>
      </c>
      <c r="J17" s="59">
        <f t="shared" si="1"/>
        <v>0.45</v>
      </c>
    </row>
    <row r="18" spans="2:10" x14ac:dyDescent="0.2">
      <c r="B18" s="60" t="s">
        <v>260</v>
      </c>
      <c r="C18" s="60"/>
      <c r="D18" s="60"/>
      <c r="E18" s="60"/>
      <c r="F18" s="61">
        <f>COUNTA(F14:F17)</f>
        <v>4</v>
      </c>
      <c r="G18" s="60"/>
      <c r="H18" s="62"/>
      <c r="I18" s="62">
        <f>SUM(I14:I17)</f>
        <v>39583.050000000003</v>
      </c>
      <c r="J18" s="62">
        <f t="shared" si="1"/>
        <v>39.583050000000007</v>
      </c>
    </row>
    <row r="19" spans="2:10" x14ac:dyDescent="0.2">
      <c r="B19" t="s">
        <v>261</v>
      </c>
      <c r="C19" t="s">
        <v>235</v>
      </c>
      <c r="D19" t="s">
        <v>261</v>
      </c>
      <c r="E19" t="s">
        <v>250</v>
      </c>
      <c r="F19" s="58" t="s">
        <v>262</v>
      </c>
      <c r="G19" t="s">
        <v>263</v>
      </c>
      <c r="H19" s="59">
        <v>0</v>
      </c>
      <c r="I19" s="59">
        <v>1042.97</v>
      </c>
      <c r="J19" s="59">
        <f t="shared" si="1"/>
        <v>1.04297</v>
      </c>
    </row>
    <row r="20" spans="2:10" x14ac:dyDescent="0.2">
      <c r="B20" t="str">
        <f t="shared" ref="B20:E20" si="3">B19</f>
        <v>Switch, Inc.</v>
      </c>
      <c r="C20" t="str">
        <f t="shared" si="3"/>
        <v>Operational</v>
      </c>
      <c r="D20" t="str">
        <f t="shared" si="3"/>
        <v>Switch, Inc.</v>
      </c>
      <c r="E20" t="str">
        <f t="shared" si="3"/>
        <v>Retail</v>
      </c>
      <c r="F20" s="58" t="s">
        <v>258</v>
      </c>
      <c r="G20" t="s">
        <v>264</v>
      </c>
      <c r="H20" s="59">
        <v>3750</v>
      </c>
      <c r="I20" s="59">
        <v>18750</v>
      </c>
      <c r="J20" s="59">
        <f t="shared" si="1"/>
        <v>18.75</v>
      </c>
    </row>
    <row r="21" spans="2:10" x14ac:dyDescent="0.2">
      <c r="B21" s="60" t="s">
        <v>265</v>
      </c>
      <c r="C21" s="60"/>
      <c r="D21" s="60"/>
      <c r="E21" s="60"/>
      <c r="F21" s="61">
        <f>COUNTA(F19:F20)</f>
        <v>2</v>
      </c>
      <c r="G21" s="60"/>
      <c r="H21" s="62"/>
      <c r="I21" s="62">
        <f>SUM(H19:I20)</f>
        <v>23542.97</v>
      </c>
      <c r="J21" s="62">
        <f t="shared" si="1"/>
        <v>23.54297</v>
      </c>
    </row>
    <row r="22" spans="2:10" x14ac:dyDescent="0.2">
      <c r="B22" t="s">
        <v>266</v>
      </c>
      <c r="C22" t="s">
        <v>235</v>
      </c>
      <c r="D22" t="s">
        <v>266</v>
      </c>
      <c r="E22" t="s">
        <v>250</v>
      </c>
      <c r="F22" s="58" t="s">
        <v>254</v>
      </c>
      <c r="G22" t="s">
        <v>267</v>
      </c>
      <c r="H22" s="59">
        <v>0</v>
      </c>
      <c r="I22" s="59">
        <v>13703.7</v>
      </c>
      <c r="J22" s="59">
        <f t="shared" si="1"/>
        <v>13.703700000000001</v>
      </c>
    </row>
    <row r="23" spans="2:10" x14ac:dyDescent="0.2">
      <c r="B23" t="str">
        <f t="shared" ref="B23:C24" si="4">B22</f>
        <v>Netrality Properties</v>
      </c>
      <c r="C23" t="str">
        <f t="shared" si="4"/>
        <v>Operational</v>
      </c>
      <c r="D23" t="s">
        <v>268</v>
      </c>
      <c r="E23" t="s">
        <v>257</v>
      </c>
      <c r="F23" s="58" t="s">
        <v>254</v>
      </c>
      <c r="G23" t="s">
        <v>267</v>
      </c>
      <c r="H23" s="59">
        <v>0</v>
      </c>
      <c r="I23" s="59">
        <v>1490</v>
      </c>
      <c r="J23" s="59">
        <f t="shared" si="1"/>
        <v>1.49</v>
      </c>
    </row>
    <row r="24" spans="2:10" x14ac:dyDescent="0.2">
      <c r="B24" t="str">
        <f t="shared" si="4"/>
        <v>Netrality Properties</v>
      </c>
      <c r="C24" t="str">
        <f t="shared" si="4"/>
        <v>Operational</v>
      </c>
      <c r="D24" t="s">
        <v>269</v>
      </c>
      <c r="E24" t="s">
        <v>257</v>
      </c>
      <c r="F24" s="58" t="s">
        <v>254</v>
      </c>
      <c r="G24" t="s">
        <v>270</v>
      </c>
      <c r="H24" s="59">
        <v>0</v>
      </c>
      <c r="I24" s="59">
        <v>1042.97</v>
      </c>
      <c r="J24" s="59">
        <f t="shared" si="1"/>
        <v>1.04297</v>
      </c>
    </row>
    <row r="25" spans="2:10" x14ac:dyDescent="0.2">
      <c r="B25" s="60" t="s">
        <v>271</v>
      </c>
      <c r="C25" s="60"/>
      <c r="D25" s="60"/>
      <c r="E25" s="60"/>
      <c r="F25" s="61">
        <f>COUNTA(F22:F24)</f>
        <v>3</v>
      </c>
      <c r="G25" s="60"/>
      <c r="H25" s="62"/>
      <c r="I25" s="62">
        <f>SUM(I22:I24)</f>
        <v>16236.67</v>
      </c>
      <c r="J25" s="62">
        <f t="shared" si="1"/>
        <v>16.23667</v>
      </c>
    </row>
    <row r="26" spans="2:10" x14ac:dyDescent="0.2">
      <c r="B26" t="s">
        <v>272</v>
      </c>
      <c r="C26" t="s">
        <v>235</v>
      </c>
      <c r="D26" t="s">
        <v>273</v>
      </c>
      <c r="E26" t="s">
        <v>250</v>
      </c>
      <c r="F26" s="58" t="s">
        <v>274</v>
      </c>
      <c r="G26" t="s">
        <v>275</v>
      </c>
      <c r="H26" s="59">
        <v>0</v>
      </c>
      <c r="I26" s="59">
        <v>9757.75</v>
      </c>
      <c r="J26" s="59">
        <f t="shared" si="1"/>
        <v>9.7577499999999997</v>
      </c>
    </row>
    <row r="27" spans="2:10" x14ac:dyDescent="0.2">
      <c r="B27" t="str">
        <f t="shared" ref="B27:E28" si="5">B26</f>
        <v>N/A</v>
      </c>
      <c r="C27" t="str">
        <f t="shared" si="5"/>
        <v>Operational</v>
      </c>
      <c r="D27" t="s">
        <v>276</v>
      </c>
      <c r="E27" t="s">
        <v>250</v>
      </c>
      <c r="F27" s="58" t="s">
        <v>277</v>
      </c>
      <c r="G27" t="s">
        <v>278</v>
      </c>
      <c r="H27" s="59">
        <v>0</v>
      </c>
      <c r="I27" s="59">
        <v>100</v>
      </c>
      <c r="J27" s="59">
        <f t="shared" si="1"/>
        <v>0.1</v>
      </c>
    </row>
    <row r="28" spans="2:10" x14ac:dyDescent="0.2">
      <c r="B28" t="str">
        <f t="shared" si="5"/>
        <v>N/A</v>
      </c>
      <c r="C28" t="str">
        <f t="shared" si="5"/>
        <v>Operational</v>
      </c>
      <c r="D28" t="str">
        <f t="shared" si="5"/>
        <v>Crown Castle</v>
      </c>
      <c r="E28" t="str">
        <f t="shared" si="5"/>
        <v>Retail</v>
      </c>
      <c r="F28" s="58" t="s">
        <v>279</v>
      </c>
      <c r="G28" t="s">
        <v>280</v>
      </c>
      <c r="H28" s="59">
        <v>0</v>
      </c>
      <c r="I28" s="59">
        <v>100</v>
      </c>
      <c r="J28" s="59">
        <f t="shared" si="1"/>
        <v>0.1</v>
      </c>
    </row>
    <row r="29" spans="2:10" x14ac:dyDescent="0.2">
      <c r="B29" s="60" t="s">
        <v>281</v>
      </c>
      <c r="C29" s="60"/>
      <c r="D29" s="60"/>
      <c r="E29" s="60"/>
      <c r="F29" s="61">
        <f>COUNTA(F26:F28)</f>
        <v>3</v>
      </c>
      <c r="G29" s="60"/>
      <c r="H29" s="62"/>
      <c r="I29" s="62">
        <f>SUM(I26:I28)</f>
        <v>9957.75</v>
      </c>
      <c r="J29" s="62">
        <f t="shared" si="1"/>
        <v>9.9577500000000008</v>
      </c>
    </row>
    <row r="30" spans="2:10" x14ac:dyDescent="0.2">
      <c r="B30" t="s">
        <v>249</v>
      </c>
      <c r="C30" t="s">
        <v>235</v>
      </c>
      <c r="D30" t="s">
        <v>249</v>
      </c>
      <c r="E30" t="s">
        <v>250</v>
      </c>
      <c r="F30" s="58" t="s">
        <v>254</v>
      </c>
      <c r="G30" t="s">
        <v>282</v>
      </c>
      <c r="H30" s="59">
        <v>0</v>
      </c>
      <c r="I30" s="59">
        <v>894</v>
      </c>
      <c r="J30" s="59">
        <f t="shared" si="1"/>
        <v>0.89400000000000002</v>
      </c>
    </row>
    <row r="31" spans="2:10" x14ac:dyDescent="0.2">
      <c r="B31" t="str">
        <f t="shared" ref="B31:E32" si="6">B30</f>
        <v>Lumen</v>
      </c>
      <c r="C31" t="str">
        <f t="shared" si="6"/>
        <v>Operational</v>
      </c>
      <c r="D31" t="str">
        <f t="shared" si="6"/>
        <v>Lumen</v>
      </c>
      <c r="E31" t="str">
        <f t="shared" si="6"/>
        <v>Retail</v>
      </c>
      <c r="F31" s="58" t="s">
        <v>283</v>
      </c>
      <c r="G31" t="s">
        <v>284</v>
      </c>
      <c r="H31" s="59">
        <v>0</v>
      </c>
      <c r="I31" s="59">
        <v>1192.03</v>
      </c>
      <c r="J31" s="59">
        <f t="shared" si="1"/>
        <v>1.1920299999999999</v>
      </c>
    </row>
    <row r="32" spans="2:10" x14ac:dyDescent="0.2">
      <c r="B32" t="str">
        <f t="shared" si="6"/>
        <v>Lumen</v>
      </c>
      <c r="C32" t="str">
        <f t="shared" si="6"/>
        <v>Operational</v>
      </c>
      <c r="D32" t="str">
        <f t="shared" si="6"/>
        <v>Lumen</v>
      </c>
      <c r="E32" t="str">
        <f t="shared" si="6"/>
        <v>Retail</v>
      </c>
      <c r="F32" s="58" t="s">
        <v>285</v>
      </c>
      <c r="G32" t="s">
        <v>286</v>
      </c>
      <c r="H32" s="59">
        <v>0</v>
      </c>
      <c r="I32" s="59">
        <v>150</v>
      </c>
      <c r="J32" s="59">
        <f t="shared" si="1"/>
        <v>0.15</v>
      </c>
    </row>
    <row r="33" spans="2:10" x14ac:dyDescent="0.2">
      <c r="B33" s="60" t="s">
        <v>287</v>
      </c>
      <c r="C33" s="60"/>
      <c r="D33" s="60"/>
      <c r="E33" s="60"/>
      <c r="F33" s="61">
        <f>COUNTA(F30:F32)</f>
        <v>3</v>
      </c>
      <c r="G33" s="60"/>
      <c r="H33" s="62"/>
      <c r="I33" s="62">
        <f>SUM(I30:I32)</f>
        <v>2236.0299999999997</v>
      </c>
      <c r="J33" s="62">
        <f t="shared" si="1"/>
        <v>2.23603</v>
      </c>
    </row>
    <row r="34" spans="2:10" x14ac:dyDescent="0.2">
      <c r="B34" t="s">
        <v>288</v>
      </c>
      <c r="C34" t="s">
        <v>235</v>
      </c>
      <c r="D34" t="s">
        <v>288</v>
      </c>
      <c r="E34" t="s">
        <v>250</v>
      </c>
      <c r="F34" s="58" t="s">
        <v>254</v>
      </c>
      <c r="G34" t="s">
        <v>289</v>
      </c>
      <c r="H34" s="59">
        <v>0</v>
      </c>
      <c r="I34" s="59">
        <v>894</v>
      </c>
      <c r="J34" s="59">
        <f t="shared" si="1"/>
        <v>0.89400000000000002</v>
      </c>
    </row>
    <row r="35" spans="2:10" x14ac:dyDescent="0.2">
      <c r="B35" t="str">
        <f t="shared" ref="B35:E35" si="7">B34</f>
        <v>LOGIX Fiber Networks</v>
      </c>
      <c r="C35" t="str">
        <f t="shared" si="7"/>
        <v>Operational</v>
      </c>
      <c r="D35" t="str">
        <f t="shared" si="7"/>
        <v>LOGIX Fiber Networks</v>
      </c>
      <c r="E35" t="str">
        <f t="shared" si="7"/>
        <v>Retail</v>
      </c>
      <c r="F35" s="58" t="s">
        <v>283</v>
      </c>
      <c r="G35" t="s">
        <v>290</v>
      </c>
      <c r="H35" s="59">
        <v>0</v>
      </c>
      <c r="I35" s="59">
        <v>1042.97</v>
      </c>
      <c r="J35" s="59">
        <f t="shared" si="1"/>
        <v>1.04297</v>
      </c>
    </row>
    <row r="36" spans="2:10" x14ac:dyDescent="0.2">
      <c r="B36" s="60" t="s">
        <v>291</v>
      </c>
      <c r="C36" s="60"/>
      <c r="D36" s="60"/>
      <c r="E36" s="60"/>
      <c r="F36" s="61">
        <f>COUNTA(F34:F35)</f>
        <v>2</v>
      </c>
      <c r="G36" s="60"/>
      <c r="H36" s="62"/>
      <c r="I36" s="62">
        <f>SUM(I34:I35)</f>
        <v>1936.97</v>
      </c>
      <c r="J36" s="62">
        <f t="shared" si="1"/>
        <v>1.9369700000000001</v>
      </c>
    </row>
    <row r="37" spans="2:10" x14ac:dyDescent="0.2">
      <c r="B37" t="s">
        <v>292</v>
      </c>
      <c r="C37" t="s">
        <v>235</v>
      </c>
      <c r="D37" t="s">
        <v>292</v>
      </c>
      <c r="E37" t="s">
        <v>250</v>
      </c>
      <c r="F37" s="58" t="s">
        <v>254</v>
      </c>
      <c r="G37" t="s">
        <v>293</v>
      </c>
      <c r="H37" s="59">
        <v>0</v>
      </c>
      <c r="I37" s="59">
        <v>1500</v>
      </c>
      <c r="J37" s="59">
        <f t="shared" si="1"/>
        <v>1.5</v>
      </c>
    </row>
    <row r="38" spans="2:10" x14ac:dyDescent="0.2">
      <c r="B38" s="60" t="s">
        <v>294</v>
      </c>
      <c r="C38" s="60"/>
      <c r="D38" s="60"/>
      <c r="E38" s="60"/>
      <c r="F38" s="61">
        <f>COUNTA(F37)</f>
        <v>1</v>
      </c>
      <c r="G38" s="60"/>
      <c r="H38" s="62"/>
      <c r="I38" s="62">
        <f>SUM(I37)</f>
        <v>1500</v>
      </c>
      <c r="J38" s="62">
        <f>SUM(J37)</f>
        <v>1.5</v>
      </c>
    </row>
    <row r="39" spans="2:10" x14ac:dyDescent="0.2">
      <c r="B39" t="s">
        <v>295</v>
      </c>
      <c r="C39" t="s">
        <v>235</v>
      </c>
      <c r="D39" t="s">
        <v>256</v>
      </c>
      <c r="E39" t="s">
        <v>257</v>
      </c>
      <c r="F39" s="58" t="s">
        <v>224</v>
      </c>
      <c r="G39" t="s">
        <v>296</v>
      </c>
      <c r="H39" s="59">
        <v>0</v>
      </c>
      <c r="I39" s="59">
        <v>641.01</v>
      </c>
      <c r="J39" s="59">
        <f t="shared" si="1"/>
        <v>0.64100999999999997</v>
      </c>
    </row>
    <row r="40" spans="2:10" x14ac:dyDescent="0.2">
      <c r="B40" t="str">
        <f t="shared" ref="B40:E40" si="8">B39</f>
        <v>Windstream Hosted Solutions</v>
      </c>
      <c r="C40" t="str">
        <f t="shared" si="8"/>
        <v>Operational</v>
      </c>
      <c r="D40" t="str">
        <f t="shared" si="8"/>
        <v>Windstream</v>
      </c>
      <c r="E40" t="str">
        <f t="shared" si="8"/>
        <v>Telco</v>
      </c>
      <c r="F40" s="58" t="s">
        <v>262</v>
      </c>
      <c r="G40" t="s">
        <v>297</v>
      </c>
      <c r="H40" s="59">
        <v>0</v>
      </c>
      <c r="I40" s="59">
        <v>750</v>
      </c>
      <c r="J40" s="59">
        <f t="shared" si="1"/>
        <v>0.75</v>
      </c>
    </row>
    <row r="41" spans="2:10" x14ac:dyDescent="0.2">
      <c r="B41" s="60" t="s">
        <v>298</v>
      </c>
      <c r="C41" s="60"/>
      <c r="D41" s="60"/>
      <c r="E41" s="60"/>
      <c r="F41" s="61">
        <f>COUNTA(F39:F40)</f>
        <v>2</v>
      </c>
      <c r="G41" s="60"/>
      <c r="H41" s="62"/>
      <c r="I41" s="62">
        <f>SUM(I39:I40)</f>
        <v>1391.01</v>
      </c>
      <c r="J41" s="62">
        <f t="shared" si="1"/>
        <v>1.3910100000000001</v>
      </c>
    </row>
    <row r="42" spans="2:10" x14ac:dyDescent="0.2">
      <c r="B42" t="s">
        <v>269</v>
      </c>
      <c r="C42" t="s">
        <v>235</v>
      </c>
      <c r="D42" t="s">
        <v>269</v>
      </c>
      <c r="E42" t="s">
        <v>257</v>
      </c>
      <c r="F42" s="58" t="s">
        <v>283</v>
      </c>
      <c r="G42" t="s">
        <v>299</v>
      </c>
      <c r="H42" s="59">
        <v>0</v>
      </c>
      <c r="I42" s="59">
        <v>1042.97</v>
      </c>
      <c r="J42" s="59">
        <f t="shared" si="1"/>
        <v>1.04297</v>
      </c>
    </row>
    <row r="43" spans="2:10" x14ac:dyDescent="0.2">
      <c r="B43" s="63" t="s">
        <v>300</v>
      </c>
      <c r="C43" s="63"/>
      <c r="D43" s="63"/>
      <c r="E43" s="63"/>
      <c r="F43" s="64">
        <f>COUNTA(F42)</f>
        <v>1</v>
      </c>
      <c r="G43" s="63"/>
      <c r="H43" s="65"/>
      <c r="I43" s="62">
        <f>SUM(I42)</f>
        <v>1042.97</v>
      </c>
      <c r="J43" s="62">
        <f>SUM(J42)</f>
        <v>1.04297</v>
      </c>
    </row>
    <row r="44" spans="2:10" ht="15" x14ac:dyDescent="0.25">
      <c r="B44" s="66" t="s">
        <v>301</v>
      </c>
      <c r="C44" s="66"/>
      <c r="D44" s="66"/>
      <c r="E44" s="66"/>
      <c r="F44" s="66">
        <f>SUM(F13,F18,F21,F25,F29,F33,F36,F41,F38,F43)</f>
        <v>26</v>
      </c>
      <c r="G44" s="66"/>
      <c r="H44" s="67">
        <v>3750</v>
      </c>
      <c r="I44" s="67">
        <v>196305.82</v>
      </c>
      <c r="J44" s="67">
        <f t="shared" si="1"/>
        <v>196.30582000000001</v>
      </c>
    </row>
    <row r="47" spans="2:10" ht="15" x14ac:dyDescent="0.25">
      <c r="B47" s="93" t="s">
        <v>2204</v>
      </c>
    </row>
    <row r="48" spans="2:10" x14ac:dyDescent="0.2">
      <c r="B48" t="s">
        <v>2206</v>
      </c>
    </row>
    <row r="49" spans="2:2" x14ac:dyDescent="0.2">
      <c r="B49" t="s">
        <v>2205</v>
      </c>
    </row>
    <row r="51" spans="2:2" x14ac:dyDescent="0.2">
      <c r="B51" t="s">
        <v>2207</v>
      </c>
    </row>
  </sheetData>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BE013-D9E3-4F8A-BA33-F6F6A0B76256}">
  <dimension ref="A1:RH21"/>
  <sheetViews>
    <sheetView topLeftCell="C1" workbookViewId="0">
      <selection activeCell="F4" sqref="F4"/>
    </sheetView>
  </sheetViews>
  <sheetFormatPr defaultRowHeight="14.25" x14ac:dyDescent="0.2"/>
  <cols>
    <col min="1" max="1" width="1.125" customWidth="1"/>
    <col min="2" max="30" width="23.875" customWidth="1"/>
  </cols>
  <sheetData>
    <row r="1" spans="1:476" ht="5.45" customHeight="1" x14ac:dyDescent="0.2"/>
    <row r="2" spans="1:476" s="108" customFormat="1" ht="18.75" x14ac:dyDescent="0.3">
      <c r="A2" s="111"/>
      <c r="B2" s="108" t="s">
        <v>2030</v>
      </c>
    </row>
    <row r="3" spans="1:476" s="109" customFormat="1" ht="18.75" x14ac:dyDescent="0.3">
      <c r="B3" s="112" t="s">
        <v>2031</v>
      </c>
    </row>
    <row r="4" spans="1:476" s="110" customFormat="1" ht="18.75" x14ac:dyDescent="0.3">
      <c r="B4" s="113" t="s">
        <v>2032</v>
      </c>
      <c r="F4" s="126"/>
    </row>
    <row r="5" spans="1:476" ht="15" x14ac:dyDescent="0.25">
      <c r="B5" s="114" t="s">
        <v>2033</v>
      </c>
      <c r="C5" s="114" t="s">
        <v>2034</v>
      </c>
      <c r="D5" s="115"/>
      <c r="E5" s="116"/>
      <c r="F5" s="115"/>
      <c r="G5" s="115"/>
      <c r="H5" s="115"/>
      <c r="I5" s="115"/>
      <c r="J5" s="115"/>
      <c r="K5" s="115"/>
      <c r="L5" s="115"/>
      <c r="M5" s="115"/>
      <c r="N5" s="115"/>
      <c r="O5" s="115"/>
      <c r="P5" s="115"/>
      <c r="Q5" s="115"/>
      <c r="R5" s="115"/>
      <c r="S5" s="115"/>
      <c r="T5" s="115"/>
      <c r="U5" s="115"/>
      <c r="V5" s="115"/>
      <c r="W5" s="115"/>
      <c r="X5" s="115"/>
      <c r="Y5" s="115"/>
      <c r="Z5" s="115"/>
      <c r="AA5" s="115"/>
      <c r="AB5" s="115"/>
      <c r="AC5" s="115"/>
      <c r="AD5" s="115"/>
      <c r="AE5" s="115"/>
      <c r="AF5" s="115"/>
      <c r="AG5" s="115"/>
      <c r="AH5" s="115"/>
    </row>
    <row r="6" spans="1:476" ht="15" x14ac:dyDescent="0.25">
      <c r="B6" s="114" t="s">
        <v>2035</v>
      </c>
      <c r="C6" s="114" t="s">
        <v>2036</v>
      </c>
      <c r="D6" s="115"/>
      <c r="E6" s="116"/>
      <c r="F6" s="115"/>
      <c r="G6" s="115"/>
      <c r="H6" s="115"/>
      <c r="I6" s="115"/>
      <c r="J6" s="115"/>
      <c r="K6" s="115"/>
      <c r="L6" s="115"/>
      <c r="M6" s="115"/>
      <c r="N6" s="115"/>
      <c r="O6" s="115"/>
      <c r="P6" s="115"/>
      <c r="Q6" s="115"/>
      <c r="R6" s="115"/>
      <c r="S6" s="115"/>
      <c r="T6" s="115"/>
      <c r="U6" s="115"/>
      <c r="V6" s="115"/>
      <c r="W6" s="115"/>
      <c r="X6" s="115"/>
      <c r="Y6" s="115"/>
      <c r="Z6" s="115"/>
      <c r="AA6" s="115"/>
      <c r="AB6" s="115"/>
      <c r="AC6" s="115"/>
      <c r="AD6" s="115"/>
      <c r="AE6" s="115"/>
      <c r="AF6" s="115"/>
      <c r="AG6" s="115"/>
      <c r="AH6" s="115"/>
    </row>
    <row r="7" spans="1:476" ht="15" x14ac:dyDescent="0.25">
      <c r="B7" s="117"/>
    </row>
    <row r="8" spans="1:476" ht="47.25" x14ac:dyDescent="0.2">
      <c r="B8" s="118" t="s">
        <v>2037</v>
      </c>
      <c r="C8" s="118" t="s">
        <v>2038</v>
      </c>
      <c r="D8" s="118" t="s">
        <v>2039</v>
      </c>
      <c r="E8" s="118" t="s">
        <v>2040</v>
      </c>
      <c r="F8" s="118" t="s">
        <v>2041</v>
      </c>
      <c r="G8" s="118" t="s">
        <v>2042</v>
      </c>
      <c r="H8" s="118" t="s">
        <v>2043</v>
      </c>
      <c r="I8" s="118" t="s">
        <v>2044</v>
      </c>
      <c r="J8" s="118" t="s">
        <v>2045</v>
      </c>
      <c r="K8" s="118" t="s">
        <v>2046</v>
      </c>
      <c r="L8" s="118" t="s">
        <v>2047</v>
      </c>
      <c r="M8" s="118" t="s">
        <v>2048</v>
      </c>
      <c r="N8" s="118" t="s">
        <v>2049</v>
      </c>
      <c r="O8" s="118" t="s">
        <v>2050</v>
      </c>
      <c r="P8" s="118" t="s">
        <v>2051</v>
      </c>
      <c r="Q8" s="118" t="s">
        <v>221</v>
      </c>
      <c r="R8" s="118" t="s">
        <v>2052</v>
      </c>
      <c r="S8" s="118" t="s">
        <v>2053</v>
      </c>
      <c r="T8" s="118" t="s">
        <v>2054</v>
      </c>
      <c r="U8" s="118" t="s">
        <v>2055</v>
      </c>
      <c r="V8" s="118" t="s">
        <v>2056</v>
      </c>
      <c r="W8" s="118" t="s">
        <v>2057</v>
      </c>
      <c r="X8" s="118" t="s">
        <v>2058</v>
      </c>
      <c r="Y8" s="118" t="s">
        <v>2059</v>
      </c>
      <c r="Z8" s="118" t="s">
        <v>2060</v>
      </c>
      <c r="AA8" s="118" t="s">
        <v>2061</v>
      </c>
      <c r="AB8" s="118" t="s">
        <v>2062</v>
      </c>
      <c r="AC8" s="118" t="s">
        <v>2063</v>
      </c>
      <c r="AD8" s="118" t="s">
        <v>2064</v>
      </c>
      <c r="AE8" s="118"/>
      <c r="AF8" s="118"/>
      <c r="AG8" s="118"/>
      <c r="AH8" s="118"/>
      <c r="AI8" s="118"/>
      <c r="AJ8" s="118"/>
      <c r="AK8" s="118"/>
      <c r="AL8" s="118"/>
      <c r="AM8" s="118"/>
      <c r="AN8" s="118"/>
      <c r="AO8" s="118"/>
      <c r="AP8" s="118"/>
      <c r="AQ8" s="118"/>
      <c r="AR8" s="118"/>
      <c r="AS8" s="118"/>
      <c r="AT8" s="118"/>
      <c r="AU8" s="118"/>
      <c r="AV8" s="118"/>
      <c r="AW8" s="118"/>
      <c r="AX8" s="118"/>
      <c r="AY8" s="118"/>
      <c r="AZ8" s="118"/>
      <c r="BA8" s="118"/>
      <c r="BB8" s="118"/>
      <c r="BC8" s="118"/>
      <c r="BD8" s="118"/>
      <c r="BE8" s="118"/>
      <c r="BF8" s="118"/>
      <c r="BG8" s="118"/>
      <c r="BH8" s="118"/>
      <c r="BI8" s="118"/>
      <c r="BJ8" s="118"/>
      <c r="BK8" s="118"/>
      <c r="BL8" s="118"/>
      <c r="BM8" s="118"/>
      <c r="BN8" s="118"/>
      <c r="BO8" s="118"/>
      <c r="BP8" s="118"/>
      <c r="BQ8" s="118"/>
      <c r="BR8" s="118"/>
      <c r="BS8" s="118"/>
      <c r="BT8" s="118"/>
      <c r="BU8" s="118"/>
      <c r="BV8" s="118"/>
      <c r="BW8" s="118"/>
      <c r="BX8" s="118"/>
      <c r="BY8" s="118"/>
      <c r="BZ8" s="119"/>
      <c r="CA8" s="120"/>
      <c r="CB8" s="120"/>
      <c r="CC8" s="120"/>
      <c r="CD8" s="120"/>
      <c r="CE8" s="120"/>
      <c r="CF8" s="120"/>
      <c r="CG8" s="120"/>
      <c r="CH8" s="120"/>
      <c r="CI8" s="120"/>
      <c r="CJ8" s="120"/>
      <c r="CK8" s="120"/>
      <c r="CL8" s="120"/>
      <c r="CM8" s="120"/>
      <c r="CN8" s="120"/>
      <c r="CO8" s="120"/>
      <c r="CP8" s="120"/>
      <c r="CQ8" s="120"/>
      <c r="CR8" s="120"/>
      <c r="CS8" s="120"/>
      <c r="CT8" s="120"/>
      <c r="CU8" s="120"/>
      <c r="CV8" s="120"/>
      <c r="CW8" s="120"/>
      <c r="CX8" s="120"/>
      <c r="CY8" s="120"/>
      <c r="CZ8" s="120"/>
      <c r="DA8" s="120"/>
      <c r="DB8" s="120"/>
      <c r="DC8" s="120"/>
      <c r="DD8" s="120"/>
      <c r="DE8" s="120"/>
      <c r="DF8" s="120"/>
      <c r="DG8" s="120"/>
      <c r="DH8" s="120"/>
      <c r="DI8" s="120"/>
      <c r="DJ8" s="120"/>
      <c r="DK8" s="120"/>
      <c r="DL8" s="120"/>
      <c r="DM8" s="120"/>
      <c r="DN8" s="120"/>
      <c r="DO8" s="120"/>
      <c r="DP8" s="120"/>
      <c r="DQ8" s="120"/>
      <c r="DR8" s="120"/>
      <c r="DS8" s="120"/>
      <c r="DT8" s="120"/>
      <c r="DU8" s="120"/>
      <c r="DV8" s="120"/>
      <c r="DW8" s="120"/>
      <c r="DX8" s="120"/>
      <c r="DY8" s="120"/>
      <c r="DZ8" s="120"/>
      <c r="EA8" s="120"/>
      <c r="EB8" s="120"/>
      <c r="EC8" s="120"/>
      <c r="ED8" s="120"/>
      <c r="EE8" s="120"/>
      <c r="EF8" s="120"/>
      <c r="EG8" s="120"/>
      <c r="EH8" s="120"/>
      <c r="EI8" s="120"/>
      <c r="EJ8" s="120"/>
      <c r="EK8" s="120"/>
      <c r="EL8" s="120"/>
      <c r="EM8" s="120"/>
      <c r="EN8" s="120"/>
      <c r="EO8" s="120"/>
      <c r="EP8" s="120"/>
      <c r="EQ8" s="120"/>
      <c r="ER8" s="120"/>
      <c r="ES8" s="120"/>
      <c r="ET8" s="120"/>
      <c r="EU8" s="120"/>
      <c r="EV8" s="120"/>
      <c r="EW8" s="120"/>
      <c r="EX8" s="120"/>
      <c r="EY8" s="120"/>
      <c r="EZ8" s="120"/>
      <c r="FA8" s="120"/>
      <c r="FB8" s="120"/>
      <c r="FC8" s="120"/>
      <c r="FD8" s="120"/>
      <c r="FE8" s="120"/>
      <c r="FF8" s="120"/>
      <c r="FG8" s="120"/>
      <c r="FH8" s="120"/>
      <c r="FI8" s="120"/>
      <c r="FJ8" s="120"/>
      <c r="FK8" s="120"/>
      <c r="FL8" s="120"/>
      <c r="FM8" s="120"/>
      <c r="FN8" s="120"/>
      <c r="FO8" s="120"/>
      <c r="FP8" s="120"/>
      <c r="FQ8" s="120"/>
      <c r="FR8" s="120"/>
      <c r="FS8" s="120"/>
      <c r="FT8" s="120"/>
      <c r="FU8" s="120"/>
      <c r="FV8" s="120"/>
      <c r="FW8" s="120"/>
      <c r="FX8" s="120"/>
      <c r="FY8" s="120"/>
      <c r="FZ8" s="120"/>
      <c r="GA8" s="120"/>
      <c r="GB8" s="120"/>
      <c r="GC8" s="120"/>
      <c r="GD8" s="120"/>
      <c r="GE8" s="120"/>
      <c r="GF8" s="120"/>
      <c r="GG8" s="120"/>
      <c r="GH8" s="120"/>
      <c r="GI8" s="120"/>
      <c r="GJ8" s="120"/>
      <c r="GK8" s="120"/>
      <c r="GL8" s="120"/>
      <c r="GM8" s="120"/>
      <c r="GN8" s="120"/>
      <c r="GO8" s="120"/>
      <c r="GP8" s="120"/>
      <c r="GQ8" s="120"/>
      <c r="GR8" s="120"/>
      <c r="GS8" s="120"/>
      <c r="GT8" s="120"/>
      <c r="GU8" s="120"/>
      <c r="GV8" s="120"/>
      <c r="GW8" s="120"/>
      <c r="GX8" s="120"/>
      <c r="GY8" s="120"/>
      <c r="GZ8" s="120"/>
      <c r="HA8" s="120"/>
      <c r="HB8" s="120"/>
      <c r="HC8" s="119"/>
      <c r="HD8" s="120"/>
      <c r="HE8" s="120"/>
      <c r="HF8" s="120"/>
      <c r="HG8" s="120"/>
      <c r="HH8" s="120"/>
      <c r="HI8" s="120"/>
      <c r="HJ8" s="120"/>
      <c r="HK8" s="120"/>
      <c r="HL8" s="120"/>
      <c r="HM8" s="120"/>
      <c r="HN8" s="120"/>
      <c r="HO8" s="120"/>
      <c r="HP8" s="120"/>
      <c r="HQ8" s="120"/>
      <c r="HR8" s="120"/>
      <c r="HS8" s="120"/>
      <c r="HT8" s="120"/>
      <c r="HU8" s="120"/>
      <c r="HV8" s="120"/>
      <c r="HW8" s="120"/>
      <c r="HX8" s="120"/>
      <c r="HY8" s="120"/>
      <c r="HZ8" s="120"/>
      <c r="IA8" s="120"/>
      <c r="IB8" s="120"/>
      <c r="IC8" s="120"/>
      <c r="ID8" s="120"/>
      <c r="IE8" s="120"/>
      <c r="IF8" s="120"/>
      <c r="IG8" s="120"/>
      <c r="IH8" s="120"/>
      <c r="II8" s="120"/>
      <c r="IJ8" s="120"/>
      <c r="IK8" s="120"/>
      <c r="IL8" s="120"/>
      <c r="IM8" s="120"/>
      <c r="IN8" s="120"/>
      <c r="IO8" s="120"/>
      <c r="IP8" s="120"/>
      <c r="IQ8" s="120"/>
      <c r="IR8" s="120"/>
      <c r="IS8" s="120"/>
      <c r="IT8" s="120"/>
      <c r="IU8" s="120"/>
      <c r="IV8" s="120"/>
      <c r="IW8" s="120"/>
      <c r="IX8" s="120"/>
      <c r="IY8" s="120"/>
      <c r="IZ8" s="120"/>
      <c r="JA8" s="120"/>
      <c r="JB8" s="120"/>
      <c r="JC8" s="120"/>
      <c r="JD8" s="120"/>
      <c r="JE8" s="120"/>
      <c r="JF8" s="120"/>
      <c r="JG8" s="120"/>
      <c r="JH8" s="120"/>
      <c r="JI8" s="120"/>
      <c r="JJ8" s="120"/>
      <c r="JK8" s="120"/>
      <c r="JL8" s="120"/>
      <c r="JM8" s="120"/>
      <c r="JN8" s="120"/>
      <c r="JO8" s="120"/>
      <c r="JP8" s="120"/>
      <c r="JQ8" s="120"/>
      <c r="JR8" s="120"/>
      <c r="JS8" s="120"/>
      <c r="JT8" s="120"/>
      <c r="JU8" s="120"/>
      <c r="JV8" s="120"/>
      <c r="JW8" s="120"/>
      <c r="JX8" s="120"/>
      <c r="JY8" s="120"/>
      <c r="JZ8" s="120"/>
      <c r="KA8" s="120"/>
      <c r="KB8" s="120"/>
      <c r="KC8" s="120"/>
      <c r="KD8" s="120"/>
      <c r="KE8" s="120"/>
      <c r="KF8" s="120"/>
      <c r="KG8" s="120"/>
      <c r="KH8" s="120"/>
      <c r="KI8" s="120"/>
      <c r="KJ8" s="120"/>
      <c r="KK8" s="120"/>
      <c r="KL8" s="120"/>
      <c r="KM8" s="120"/>
      <c r="KN8" s="120"/>
      <c r="KO8" s="120"/>
      <c r="KP8" s="120"/>
      <c r="KQ8" s="120"/>
      <c r="KR8" s="120"/>
      <c r="KS8" s="120"/>
      <c r="KT8" s="120"/>
      <c r="KU8" s="120"/>
      <c r="KV8" s="120"/>
      <c r="KW8" s="120"/>
      <c r="KX8" s="120"/>
      <c r="KY8" s="120"/>
      <c r="KZ8" s="120"/>
      <c r="LA8" s="120"/>
      <c r="LB8" s="120"/>
      <c r="LC8" s="120"/>
      <c r="LD8" s="120"/>
      <c r="LE8" s="120"/>
      <c r="LF8" s="120"/>
      <c r="LG8" s="120"/>
      <c r="LH8" s="120"/>
      <c r="LI8" s="120"/>
      <c r="LJ8" s="120"/>
      <c r="LK8" s="120"/>
      <c r="LL8" s="120"/>
      <c r="LM8" s="120"/>
      <c r="LN8" s="120"/>
      <c r="LO8" s="120"/>
      <c r="LP8" s="120"/>
      <c r="LQ8" s="120"/>
      <c r="LR8" s="120"/>
      <c r="LS8" s="120"/>
      <c r="LT8" s="120"/>
      <c r="LU8" s="120"/>
      <c r="LV8" s="120"/>
      <c r="LW8" s="120"/>
      <c r="LX8" s="120"/>
      <c r="LY8" s="120"/>
      <c r="LZ8" s="120"/>
      <c r="MA8" s="120"/>
      <c r="MB8" s="120"/>
      <c r="MC8" s="120"/>
      <c r="MD8" s="120"/>
      <c r="ME8" s="120"/>
      <c r="MF8" s="119"/>
      <c r="MG8" s="120"/>
      <c r="MH8" s="120"/>
      <c r="MI8" s="120"/>
      <c r="MJ8" s="120"/>
      <c r="MK8" s="120"/>
      <c r="ML8" s="120"/>
      <c r="MM8" s="120"/>
      <c r="MN8" s="120"/>
      <c r="MO8" s="120"/>
      <c r="MP8" s="120"/>
      <c r="MQ8" s="120"/>
      <c r="MR8" s="120"/>
      <c r="MS8" s="120"/>
      <c r="MT8" s="120"/>
      <c r="MU8" s="120"/>
      <c r="MV8" s="120"/>
      <c r="MW8" s="120"/>
      <c r="MX8" s="120"/>
      <c r="MY8" s="120"/>
      <c r="MZ8" s="120"/>
      <c r="NA8" s="120"/>
      <c r="NB8" s="120"/>
      <c r="NC8" s="120"/>
      <c r="ND8" s="120"/>
      <c r="NE8" s="120"/>
      <c r="NF8" s="120"/>
      <c r="NG8" s="120"/>
      <c r="NH8" s="120"/>
      <c r="NI8" s="120"/>
      <c r="NJ8" s="120"/>
      <c r="NK8" s="120"/>
      <c r="NL8" s="120"/>
      <c r="NM8" s="120"/>
      <c r="NN8" s="120"/>
      <c r="NO8" s="120"/>
      <c r="NP8" s="120"/>
      <c r="NQ8" s="120"/>
      <c r="NR8" s="120"/>
      <c r="NS8" s="120"/>
      <c r="NT8" s="120"/>
      <c r="NU8" s="120"/>
      <c r="NV8" s="120"/>
      <c r="NW8" s="120"/>
      <c r="NX8" s="120"/>
      <c r="NY8" s="120"/>
      <c r="NZ8" s="120"/>
      <c r="OA8" s="120"/>
      <c r="OB8" s="120"/>
      <c r="OC8" s="120"/>
      <c r="OD8" s="120"/>
      <c r="OE8" s="120"/>
      <c r="OF8" s="120"/>
      <c r="OG8" s="120"/>
      <c r="OH8" s="120"/>
      <c r="OI8" s="120"/>
      <c r="OJ8" s="120"/>
      <c r="OK8" s="120"/>
      <c r="OL8" s="120"/>
      <c r="OM8" s="120"/>
      <c r="ON8" s="120"/>
      <c r="OO8" s="120"/>
      <c r="OP8" s="120"/>
      <c r="OQ8" s="120"/>
      <c r="OR8" s="120"/>
      <c r="OS8" s="120"/>
      <c r="OT8" s="120"/>
      <c r="OU8" s="120"/>
      <c r="OV8" s="120"/>
      <c r="OW8" s="120"/>
      <c r="OX8" s="120"/>
      <c r="OY8" s="120"/>
      <c r="OZ8" s="120"/>
      <c r="PA8" s="120"/>
      <c r="PB8" s="120"/>
      <c r="PC8" s="120"/>
      <c r="PD8" s="120"/>
      <c r="PE8" s="120"/>
      <c r="PF8" s="120"/>
      <c r="PG8" s="120"/>
      <c r="PH8" s="120"/>
      <c r="PI8" s="120"/>
      <c r="PJ8" s="120"/>
      <c r="PK8" s="120"/>
      <c r="PL8" s="120"/>
      <c r="PM8" s="120"/>
      <c r="PN8" s="120"/>
      <c r="PO8" s="120"/>
      <c r="PP8" s="120"/>
      <c r="PQ8" s="120"/>
      <c r="PR8" s="120"/>
      <c r="PS8" s="120"/>
      <c r="PT8" s="120"/>
      <c r="PU8" s="120"/>
      <c r="PV8" s="120"/>
      <c r="PW8" s="120"/>
      <c r="PX8" s="120"/>
      <c r="PY8" s="120"/>
      <c r="PZ8" s="120"/>
      <c r="QA8" s="120"/>
      <c r="QB8" s="120"/>
      <c r="QC8" s="120"/>
      <c r="QD8" s="120"/>
      <c r="QE8" s="120"/>
      <c r="QF8" s="120"/>
      <c r="QG8" s="120"/>
      <c r="QH8" s="120"/>
      <c r="QI8" s="120"/>
      <c r="QJ8" s="120"/>
      <c r="QK8" s="120"/>
      <c r="QL8" s="120"/>
      <c r="QM8" s="120"/>
      <c r="QN8" s="120"/>
      <c r="QO8" s="120"/>
      <c r="QP8" s="120"/>
      <c r="QQ8" s="120"/>
      <c r="QR8" s="120"/>
      <c r="QS8" s="120"/>
      <c r="QT8" s="120"/>
      <c r="QU8" s="120"/>
      <c r="QV8" s="120"/>
      <c r="QW8" s="120"/>
      <c r="QX8" s="120"/>
      <c r="QY8" s="120"/>
      <c r="QZ8" s="120"/>
      <c r="RA8" s="120"/>
      <c r="RB8" s="120"/>
      <c r="RC8" s="120"/>
      <c r="RD8" s="120"/>
      <c r="RE8" s="120"/>
      <c r="RF8" s="120"/>
      <c r="RG8" s="120"/>
      <c r="RH8" s="120"/>
    </row>
    <row r="9" spans="1:476" ht="409.5" x14ac:dyDescent="0.2">
      <c r="B9" s="121">
        <v>680</v>
      </c>
      <c r="C9" s="6" t="s">
        <v>2065</v>
      </c>
      <c r="D9" s="6" t="s">
        <v>2066</v>
      </c>
      <c r="E9" s="6" t="s">
        <v>2067</v>
      </c>
      <c r="F9" s="6" t="s">
        <v>2068</v>
      </c>
      <c r="G9" s="6" t="s">
        <v>2069</v>
      </c>
      <c r="H9" s="6" t="s">
        <v>2070</v>
      </c>
      <c r="I9" s="122">
        <v>3106.2541209999999</v>
      </c>
      <c r="J9" s="122">
        <v>3106.2541209999999</v>
      </c>
      <c r="K9" s="6" t="s">
        <v>2071</v>
      </c>
      <c r="L9" s="6" t="s">
        <v>2071</v>
      </c>
      <c r="M9" s="6" t="s">
        <v>2071</v>
      </c>
      <c r="N9" s="6" t="s">
        <v>2072</v>
      </c>
      <c r="O9" s="122">
        <v>-95.24</v>
      </c>
      <c r="P9" s="122">
        <v>29.9</v>
      </c>
      <c r="Q9" s="6" t="s">
        <v>2073</v>
      </c>
      <c r="R9" s="6" t="s">
        <v>2074</v>
      </c>
      <c r="S9" s="6" t="s">
        <v>2075</v>
      </c>
      <c r="T9" s="6" t="s">
        <v>2076</v>
      </c>
      <c r="U9" s="121">
        <v>2029</v>
      </c>
      <c r="V9" s="6" t="s">
        <v>2077</v>
      </c>
      <c r="W9" s="6" t="s">
        <v>2071</v>
      </c>
      <c r="X9" s="122">
        <v>928.97</v>
      </c>
      <c r="Y9" s="6" t="s">
        <v>2078</v>
      </c>
      <c r="Z9" s="6" t="s">
        <v>2079</v>
      </c>
      <c r="AA9" s="6" t="s">
        <v>2080</v>
      </c>
      <c r="AB9" s="6" t="s">
        <v>2081</v>
      </c>
      <c r="AC9" s="6" t="s">
        <v>2082</v>
      </c>
      <c r="AD9" s="6" t="s">
        <v>2083</v>
      </c>
    </row>
    <row r="10" spans="1:476" ht="409.5" x14ac:dyDescent="0.2">
      <c r="B10" s="121">
        <v>703</v>
      </c>
      <c r="C10" s="6" t="s">
        <v>2084</v>
      </c>
      <c r="D10" s="6" t="s">
        <v>2066</v>
      </c>
      <c r="E10" s="6" t="s">
        <v>2067</v>
      </c>
      <c r="F10" s="6" t="s">
        <v>2085</v>
      </c>
      <c r="G10" s="6" t="s">
        <v>2086</v>
      </c>
      <c r="H10" s="6" t="s">
        <v>2087</v>
      </c>
      <c r="I10" s="122">
        <v>1135.99497</v>
      </c>
      <c r="J10" s="122">
        <v>983.23199999999997</v>
      </c>
      <c r="K10" s="6" t="s">
        <v>2071</v>
      </c>
      <c r="L10" s="122">
        <v>152.76297</v>
      </c>
      <c r="M10" s="6" t="s">
        <v>2071</v>
      </c>
      <c r="N10" s="6" t="s">
        <v>2088</v>
      </c>
      <c r="O10" s="122">
        <v>-95.53</v>
      </c>
      <c r="P10" s="122">
        <v>29.61</v>
      </c>
      <c r="Q10" s="6" t="s">
        <v>2073</v>
      </c>
      <c r="R10" s="6" t="s">
        <v>2074</v>
      </c>
      <c r="S10" s="6" t="s">
        <v>2089</v>
      </c>
      <c r="T10" s="6" t="s">
        <v>2090</v>
      </c>
      <c r="U10" s="121">
        <v>2025</v>
      </c>
      <c r="V10" s="6"/>
      <c r="W10" s="121">
        <v>675</v>
      </c>
      <c r="X10" s="122">
        <v>52.78</v>
      </c>
      <c r="Y10" s="6" t="s">
        <v>2091</v>
      </c>
      <c r="Z10" s="6" t="s">
        <v>2092</v>
      </c>
      <c r="AA10" s="6"/>
      <c r="AB10" s="6" t="s">
        <v>2093</v>
      </c>
      <c r="AC10" s="6" t="s">
        <v>2094</v>
      </c>
      <c r="AD10" s="6" t="s">
        <v>2095</v>
      </c>
    </row>
    <row r="11" spans="1:476" ht="185.25" x14ac:dyDescent="0.2">
      <c r="B11" s="121">
        <v>809</v>
      </c>
      <c r="C11" s="6" t="s">
        <v>2096</v>
      </c>
      <c r="D11" s="6" t="s">
        <v>2066</v>
      </c>
      <c r="E11" s="6" t="s">
        <v>2097</v>
      </c>
      <c r="F11" s="6" t="s">
        <v>2098</v>
      </c>
      <c r="G11" s="6" t="s">
        <v>2099</v>
      </c>
      <c r="H11" s="6" t="s">
        <v>2100</v>
      </c>
      <c r="I11" s="6" t="s">
        <v>2071</v>
      </c>
      <c r="J11" s="6" t="s">
        <v>2071</v>
      </c>
      <c r="K11" s="6" t="s">
        <v>2071</v>
      </c>
      <c r="L11" s="6" t="s">
        <v>2071</v>
      </c>
      <c r="M11" s="6" t="s">
        <v>2071</v>
      </c>
      <c r="N11" s="6" t="s">
        <v>2072</v>
      </c>
      <c r="O11" s="122">
        <v>-95.27</v>
      </c>
      <c r="P11" s="122">
        <v>29.67</v>
      </c>
      <c r="Q11" s="6" t="s">
        <v>2073</v>
      </c>
      <c r="R11" s="6" t="s">
        <v>2074</v>
      </c>
      <c r="S11" s="6" t="s">
        <v>2101</v>
      </c>
      <c r="T11" s="6" t="s">
        <v>2102</v>
      </c>
      <c r="U11" s="121">
        <v>2026</v>
      </c>
      <c r="V11" s="6"/>
      <c r="W11" s="6" t="s">
        <v>2071</v>
      </c>
      <c r="X11" s="6" t="s">
        <v>2071</v>
      </c>
      <c r="Y11" s="6" t="s">
        <v>2078</v>
      </c>
      <c r="Z11" s="6"/>
      <c r="AA11" s="6"/>
      <c r="AB11" s="6" t="s">
        <v>2071</v>
      </c>
      <c r="AC11" s="6" t="s">
        <v>2103</v>
      </c>
      <c r="AD11" s="6" t="s">
        <v>2104</v>
      </c>
    </row>
    <row r="12" spans="1:476" ht="256.5" x14ac:dyDescent="0.2">
      <c r="B12" s="121">
        <v>865</v>
      </c>
      <c r="C12" s="6" t="s">
        <v>2105</v>
      </c>
      <c r="D12" s="6" t="s">
        <v>2066</v>
      </c>
      <c r="E12" s="6" t="s">
        <v>2097</v>
      </c>
      <c r="F12" s="6" t="s">
        <v>2106</v>
      </c>
      <c r="G12" s="6" t="s">
        <v>2107</v>
      </c>
      <c r="H12" s="6" t="s">
        <v>2108</v>
      </c>
      <c r="I12" s="6" t="s">
        <v>2071</v>
      </c>
      <c r="J12" s="6" t="s">
        <v>2071</v>
      </c>
      <c r="K12" s="6" t="s">
        <v>2071</v>
      </c>
      <c r="L12" s="6" t="s">
        <v>2071</v>
      </c>
      <c r="M12" s="6" t="s">
        <v>2071</v>
      </c>
      <c r="N12" s="6" t="s">
        <v>2088</v>
      </c>
      <c r="O12" s="122">
        <v>-95.37</v>
      </c>
      <c r="P12" s="122">
        <v>29.76</v>
      </c>
      <c r="Q12" s="6" t="s">
        <v>2073</v>
      </c>
      <c r="R12" s="6" t="s">
        <v>2074</v>
      </c>
      <c r="S12" s="6" t="s">
        <v>2109</v>
      </c>
      <c r="T12" s="6" t="s">
        <v>2102</v>
      </c>
      <c r="U12" s="6" t="s">
        <v>2071</v>
      </c>
      <c r="V12" s="6"/>
      <c r="W12" s="6" t="s">
        <v>2071</v>
      </c>
      <c r="X12" s="6" t="s">
        <v>2071</v>
      </c>
      <c r="Y12" s="6" t="s">
        <v>2078</v>
      </c>
      <c r="Z12" s="6" t="s">
        <v>2110</v>
      </c>
      <c r="AA12" s="6"/>
      <c r="AB12" s="6" t="s">
        <v>2081</v>
      </c>
      <c r="AC12" s="6" t="s">
        <v>2111</v>
      </c>
      <c r="AD12" s="6"/>
    </row>
    <row r="13" spans="1:476" ht="256.5" x14ac:dyDescent="0.2">
      <c r="B13" s="121">
        <v>1330</v>
      </c>
      <c r="C13" s="6" t="s">
        <v>2112</v>
      </c>
      <c r="D13" s="6" t="s">
        <v>2066</v>
      </c>
      <c r="E13" s="6" t="s">
        <v>2097</v>
      </c>
      <c r="F13" s="6" t="s">
        <v>2113</v>
      </c>
      <c r="G13" s="6" t="s">
        <v>2114</v>
      </c>
      <c r="H13" s="6" t="s">
        <v>2115</v>
      </c>
      <c r="I13" s="122">
        <v>2134.7358359999998</v>
      </c>
      <c r="J13" s="122">
        <v>2134.7358359999998</v>
      </c>
      <c r="K13" s="6" t="s">
        <v>2071</v>
      </c>
      <c r="L13" s="6" t="s">
        <v>2071</v>
      </c>
      <c r="M13" s="6" t="s">
        <v>2071</v>
      </c>
      <c r="N13" s="6" t="s">
        <v>2088</v>
      </c>
      <c r="O13" s="122">
        <v>-94.25</v>
      </c>
      <c r="P13" s="122">
        <v>29.59</v>
      </c>
      <c r="Q13" s="6" t="s">
        <v>2073</v>
      </c>
      <c r="R13" s="6" t="s">
        <v>2074</v>
      </c>
      <c r="S13" s="6" t="s">
        <v>2116</v>
      </c>
      <c r="T13" s="6" t="s">
        <v>2090</v>
      </c>
      <c r="U13" s="121">
        <v>2030</v>
      </c>
      <c r="V13" s="6" t="s">
        <v>2117</v>
      </c>
      <c r="W13" s="122">
        <v>1766.511759</v>
      </c>
      <c r="X13" s="122">
        <v>97.5</v>
      </c>
      <c r="Y13" s="6" t="s">
        <v>2091</v>
      </c>
      <c r="Z13" s="6"/>
      <c r="AA13" s="6"/>
      <c r="AB13" s="6" t="s">
        <v>2118</v>
      </c>
      <c r="AC13" s="6" t="s">
        <v>2119</v>
      </c>
      <c r="AD13" s="6" t="s">
        <v>2120</v>
      </c>
    </row>
    <row r="14" spans="1:476" ht="199.5" x14ac:dyDescent="0.2">
      <c r="B14" s="121">
        <v>1331</v>
      </c>
      <c r="C14" s="6" t="s">
        <v>2121</v>
      </c>
      <c r="D14" s="6" t="s">
        <v>2122</v>
      </c>
      <c r="E14" s="6" t="s">
        <v>2097</v>
      </c>
      <c r="F14" s="6" t="s">
        <v>2123</v>
      </c>
      <c r="G14" s="6" t="s">
        <v>2124</v>
      </c>
      <c r="H14" s="6" t="s">
        <v>2125</v>
      </c>
      <c r="I14" s="6" t="s">
        <v>2071</v>
      </c>
      <c r="J14" s="6" t="s">
        <v>2071</v>
      </c>
      <c r="K14" s="6" t="s">
        <v>2071</v>
      </c>
      <c r="L14" s="6" t="s">
        <v>2071</v>
      </c>
      <c r="M14" s="6" t="s">
        <v>2071</v>
      </c>
      <c r="N14" s="6" t="s">
        <v>2088</v>
      </c>
      <c r="O14" s="122">
        <v>-94.25</v>
      </c>
      <c r="P14" s="122">
        <v>29.59</v>
      </c>
      <c r="Q14" s="6" t="s">
        <v>2073</v>
      </c>
      <c r="R14" s="6" t="s">
        <v>2074</v>
      </c>
      <c r="S14" s="6" t="s">
        <v>2126</v>
      </c>
      <c r="T14" s="6" t="s">
        <v>2090</v>
      </c>
      <c r="U14" s="6" t="s">
        <v>2071</v>
      </c>
      <c r="V14" s="6" t="s">
        <v>2127</v>
      </c>
      <c r="W14" s="6" t="s">
        <v>2071</v>
      </c>
      <c r="X14" s="121">
        <v>360</v>
      </c>
      <c r="Y14" s="6" t="s">
        <v>2078</v>
      </c>
      <c r="Z14" s="6" t="s">
        <v>2079</v>
      </c>
      <c r="AA14" s="6"/>
      <c r="AB14" s="6" t="s">
        <v>2081</v>
      </c>
      <c r="AC14" s="6"/>
      <c r="AD14" s="6"/>
    </row>
    <row r="15" spans="1:476" ht="128.25" x14ac:dyDescent="0.2">
      <c r="B15" s="121">
        <v>1332</v>
      </c>
      <c r="C15" s="6" t="s">
        <v>2128</v>
      </c>
      <c r="D15" s="6" t="s">
        <v>2129</v>
      </c>
      <c r="E15" s="6" t="s">
        <v>2097</v>
      </c>
      <c r="F15" s="6" t="s">
        <v>2130</v>
      </c>
      <c r="G15" s="6" t="s">
        <v>2124</v>
      </c>
      <c r="H15" s="6" t="s">
        <v>2131</v>
      </c>
      <c r="I15" s="6" t="s">
        <v>2071</v>
      </c>
      <c r="J15" s="6" t="s">
        <v>2071</v>
      </c>
      <c r="K15" s="6" t="s">
        <v>2071</v>
      </c>
      <c r="L15" s="6" t="s">
        <v>2071</v>
      </c>
      <c r="M15" s="6" t="s">
        <v>2071</v>
      </c>
      <c r="N15" s="6" t="s">
        <v>2088</v>
      </c>
      <c r="O15" s="122">
        <v>-94.25</v>
      </c>
      <c r="P15" s="122">
        <v>29.59</v>
      </c>
      <c r="Q15" s="6" t="s">
        <v>2073</v>
      </c>
      <c r="R15" s="6" t="s">
        <v>2074</v>
      </c>
      <c r="S15" s="6" t="s">
        <v>2126</v>
      </c>
      <c r="T15" s="6" t="s">
        <v>2102</v>
      </c>
      <c r="U15" s="6" t="s">
        <v>2071</v>
      </c>
      <c r="V15" s="6"/>
      <c r="W15" s="6" t="s">
        <v>2071</v>
      </c>
      <c r="X15" s="121">
        <v>1080</v>
      </c>
      <c r="Y15" s="6" t="s">
        <v>2078</v>
      </c>
      <c r="Z15" s="6"/>
      <c r="AA15" s="6"/>
      <c r="AB15" s="6" t="s">
        <v>2081</v>
      </c>
      <c r="AC15" s="6"/>
      <c r="AD15" s="6"/>
    </row>
    <row r="16" spans="1:476" ht="256.5" x14ac:dyDescent="0.2">
      <c r="B16" s="121">
        <v>1531</v>
      </c>
      <c r="C16" s="6" t="s">
        <v>2132</v>
      </c>
      <c r="D16" s="6" t="s">
        <v>2122</v>
      </c>
      <c r="E16" s="6" t="s">
        <v>2097</v>
      </c>
      <c r="F16" s="6" t="s">
        <v>2133</v>
      </c>
      <c r="G16" s="6" t="s">
        <v>2134</v>
      </c>
      <c r="H16" s="6" t="s">
        <v>2135</v>
      </c>
      <c r="I16" s="122">
        <v>158.35133400000001</v>
      </c>
      <c r="J16" s="122">
        <v>158.35133400000001</v>
      </c>
      <c r="K16" s="6" t="s">
        <v>2071</v>
      </c>
      <c r="L16" s="6" t="s">
        <v>2071</v>
      </c>
      <c r="M16" s="6" t="s">
        <v>2071</v>
      </c>
      <c r="N16" s="6" t="s">
        <v>2088</v>
      </c>
      <c r="O16" s="122">
        <v>-93.9</v>
      </c>
      <c r="P16" s="122">
        <v>29.7</v>
      </c>
      <c r="Q16" s="6" t="s">
        <v>2073</v>
      </c>
      <c r="R16" s="6" t="s">
        <v>2074</v>
      </c>
      <c r="S16" s="6" t="s">
        <v>2136</v>
      </c>
      <c r="T16" s="6" t="s">
        <v>2090</v>
      </c>
      <c r="U16" s="121">
        <v>2025</v>
      </c>
      <c r="V16" s="6"/>
      <c r="W16" s="122">
        <v>108.71</v>
      </c>
      <c r="X16" s="121">
        <v>18</v>
      </c>
      <c r="Y16" s="6" t="s">
        <v>2091</v>
      </c>
      <c r="Z16" s="6"/>
      <c r="AA16" s="6"/>
      <c r="AB16" s="6" t="s">
        <v>2081</v>
      </c>
      <c r="AC16" s="6"/>
      <c r="AD16" s="6"/>
    </row>
    <row r="17" spans="2:30" ht="256.5" x14ac:dyDescent="0.2">
      <c r="B17" s="121">
        <v>1717</v>
      </c>
      <c r="C17" s="6" t="s">
        <v>2137</v>
      </c>
      <c r="D17" s="6" t="s">
        <v>2122</v>
      </c>
      <c r="E17" s="6" t="s">
        <v>2097</v>
      </c>
      <c r="F17" s="6" t="s">
        <v>2138</v>
      </c>
      <c r="G17" s="6" t="s">
        <v>2139</v>
      </c>
      <c r="H17" s="6" t="s">
        <v>2140</v>
      </c>
      <c r="I17" s="122">
        <v>664.94656799999996</v>
      </c>
      <c r="J17" s="122">
        <v>664.94656799999996</v>
      </c>
      <c r="K17" s="6" t="s">
        <v>2071</v>
      </c>
      <c r="L17" s="6" t="s">
        <v>2071</v>
      </c>
      <c r="M17" s="6" t="s">
        <v>2071</v>
      </c>
      <c r="N17" s="6" t="s">
        <v>2072</v>
      </c>
      <c r="O17" s="121">
        <v>-95</v>
      </c>
      <c r="P17" s="122">
        <v>29.67</v>
      </c>
      <c r="Q17" s="6" t="s">
        <v>2073</v>
      </c>
      <c r="R17" s="6" t="s">
        <v>2074</v>
      </c>
      <c r="S17" s="6" t="s">
        <v>2141</v>
      </c>
      <c r="T17" s="6" t="s">
        <v>2090</v>
      </c>
      <c r="U17" s="121">
        <v>2027</v>
      </c>
      <c r="V17" s="6" t="s">
        <v>2071</v>
      </c>
      <c r="W17" s="6" t="s">
        <v>2071</v>
      </c>
      <c r="X17" s="121">
        <v>198</v>
      </c>
      <c r="Y17" s="6" t="s">
        <v>2078</v>
      </c>
      <c r="Z17" s="6" t="s">
        <v>2079</v>
      </c>
      <c r="AA17" s="6" t="s">
        <v>2080</v>
      </c>
      <c r="AB17" s="6" t="s">
        <v>2081</v>
      </c>
      <c r="AC17" s="6"/>
      <c r="AD17" s="6" t="s">
        <v>2071</v>
      </c>
    </row>
    <row r="18" spans="2:30" ht="256.5" x14ac:dyDescent="0.2">
      <c r="B18" s="121">
        <v>1718</v>
      </c>
      <c r="C18" s="6" t="s">
        <v>2137</v>
      </c>
      <c r="D18" s="6" t="s">
        <v>2129</v>
      </c>
      <c r="E18" s="6" t="s">
        <v>2097</v>
      </c>
      <c r="F18" s="6" t="s">
        <v>2138</v>
      </c>
      <c r="G18" s="6" t="s">
        <v>2139</v>
      </c>
      <c r="H18" s="6" t="s">
        <v>2140</v>
      </c>
      <c r="I18" s="6" t="s">
        <v>2071</v>
      </c>
      <c r="J18" s="6" t="s">
        <v>2071</v>
      </c>
      <c r="K18" s="6" t="s">
        <v>2071</v>
      </c>
      <c r="L18" s="6" t="s">
        <v>2071</v>
      </c>
      <c r="M18" s="6" t="s">
        <v>2071</v>
      </c>
      <c r="N18" s="6" t="s">
        <v>2072</v>
      </c>
      <c r="O18" s="121">
        <v>-95</v>
      </c>
      <c r="P18" s="122">
        <v>29.67</v>
      </c>
      <c r="Q18" s="6" t="s">
        <v>2073</v>
      </c>
      <c r="R18" s="6" t="s">
        <v>2074</v>
      </c>
      <c r="S18" s="6" t="s">
        <v>2141</v>
      </c>
      <c r="T18" s="6" t="s">
        <v>2102</v>
      </c>
      <c r="U18" s="6" t="s">
        <v>2071</v>
      </c>
      <c r="V18" s="6" t="s">
        <v>2071</v>
      </c>
      <c r="W18" s="6" t="s">
        <v>2071</v>
      </c>
      <c r="X18" s="6" t="s">
        <v>2071</v>
      </c>
      <c r="Y18" s="6" t="s">
        <v>2078</v>
      </c>
      <c r="Z18" s="6" t="s">
        <v>2079</v>
      </c>
      <c r="AA18" s="6" t="s">
        <v>2080</v>
      </c>
      <c r="AB18" s="6" t="s">
        <v>2081</v>
      </c>
      <c r="AC18" s="6"/>
      <c r="AD18" s="6" t="s">
        <v>2071</v>
      </c>
    </row>
    <row r="19" spans="2:30" ht="327.75" x14ac:dyDescent="0.2">
      <c r="B19" s="121">
        <v>2078</v>
      </c>
      <c r="C19" s="6" t="s">
        <v>2142</v>
      </c>
      <c r="D19" s="6" t="s">
        <v>2066</v>
      </c>
      <c r="E19" s="6" t="s">
        <v>2143</v>
      </c>
      <c r="F19" s="6" t="s">
        <v>2144</v>
      </c>
      <c r="G19" s="6" t="s">
        <v>2145</v>
      </c>
      <c r="H19" s="6" t="s">
        <v>2146</v>
      </c>
      <c r="I19" s="122">
        <v>1818.34961</v>
      </c>
      <c r="J19" s="122">
        <v>1818.34961</v>
      </c>
      <c r="K19" s="6" t="s">
        <v>2071</v>
      </c>
      <c r="L19" s="6" t="s">
        <v>2071</v>
      </c>
      <c r="M19" s="6" t="s">
        <v>2071</v>
      </c>
      <c r="N19" s="6" t="s">
        <v>2147</v>
      </c>
      <c r="O19" s="122">
        <v>-89.936745000000002</v>
      </c>
      <c r="P19" s="122">
        <v>29.186917000000001</v>
      </c>
      <c r="Q19" s="6" t="s">
        <v>2073</v>
      </c>
      <c r="R19" s="6" t="s">
        <v>2074</v>
      </c>
      <c r="S19" s="6" t="s">
        <v>2148</v>
      </c>
      <c r="T19" s="6" t="s">
        <v>2102</v>
      </c>
      <c r="U19" s="121">
        <v>2030</v>
      </c>
      <c r="V19" s="6" t="s">
        <v>2149</v>
      </c>
      <c r="W19" s="6" t="s">
        <v>2071</v>
      </c>
      <c r="X19" s="121">
        <v>220</v>
      </c>
      <c r="Y19" s="6" t="s">
        <v>2078</v>
      </c>
      <c r="Z19" s="6" t="s">
        <v>2071</v>
      </c>
      <c r="AA19" s="6"/>
      <c r="AB19" s="6" t="s">
        <v>2150</v>
      </c>
      <c r="AC19" s="6" t="s">
        <v>2151</v>
      </c>
      <c r="AD19" s="6" t="s">
        <v>2152</v>
      </c>
    </row>
    <row r="20" spans="2:30" ht="356.25" x14ac:dyDescent="0.2">
      <c r="B20" s="121">
        <v>2097</v>
      </c>
      <c r="C20" s="6" t="s">
        <v>2153</v>
      </c>
      <c r="D20" s="6" t="s">
        <v>2066</v>
      </c>
      <c r="E20" s="6" t="s">
        <v>2154</v>
      </c>
      <c r="F20" s="6" t="s">
        <v>2155</v>
      </c>
      <c r="G20" s="6" t="s">
        <v>2156</v>
      </c>
      <c r="H20" s="6" t="s">
        <v>2157</v>
      </c>
      <c r="I20" s="122">
        <v>1.550047</v>
      </c>
      <c r="J20" s="122">
        <v>1.550047</v>
      </c>
      <c r="K20" s="6" t="s">
        <v>2071</v>
      </c>
      <c r="L20" s="6" t="s">
        <v>2071</v>
      </c>
      <c r="M20" s="121">
        <v>0</v>
      </c>
      <c r="N20" s="6" t="s">
        <v>224</v>
      </c>
      <c r="O20" s="122">
        <v>-95.369806999999994</v>
      </c>
      <c r="P20" s="122">
        <v>29.760449999999999</v>
      </c>
      <c r="Q20" s="6" t="s">
        <v>2073</v>
      </c>
      <c r="R20" s="6" t="s">
        <v>2074</v>
      </c>
      <c r="S20" s="6" t="s">
        <v>2158</v>
      </c>
      <c r="T20" s="6" t="s">
        <v>2159</v>
      </c>
      <c r="U20" s="121">
        <v>2024</v>
      </c>
      <c r="V20" s="6" t="s">
        <v>2160</v>
      </c>
      <c r="W20" s="122">
        <v>1.044173</v>
      </c>
      <c r="X20" s="122">
        <v>0.1825</v>
      </c>
      <c r="Y20" s="6" t="s">
        <v>2091</v>
      </c>
      <c r="Z20" s="6" t="s">
        <v>2161</v>
      </c>
      <c r="AA20" s="6" t="s">
        <v>2162</v>
      </c>
      <c r="AB20" s="6" t="s">
        <v>2071</v>
      </c>
      <c r="AC20" s="6" t="s">
        <v>2163</v>
      </c>
      <c r="AD20" s="6"/>
    </row>
    <row r="21" spans="2:30" ht="213.75" x14ac:dyDescent="0.2">
      <c r="B21" s="121">
        <v>2345</v>
      </c>
      <c r="C21" s="6" t="s">
        <v>2164</v>
      </c>
      <c r="D21" s="6" t="s">
        <v>2066</v>
      </c>
      <c r="E21" s="6" t="s">
        <v>2165</v>
      </c>
      <c r="F21" s="6" t="s">
        <v>2166</v>
      </c>
      <c r="G21" s="6" t="s">
        <v>2167</v>
      </c>
      <c r="H21" s="6" t="s">
        <v>2168</v>
      </c>
      <c r="I21" s="121">
        <v>450</v>
      </c>
      <c r="J21" s="121">
        <v>450</v>
      </c>
      <c r="K21" s="6" t="s">
        <v>2071</v>
      </c>
      <c r="L21" s="121">
        <v>450</v>
      </c>
      <c r="M21" s="6" t="s">
        <v>2071</v>
      </c>
      <c r="N21" s="6" t="s">
        <v>224</v>
      </c>
      <c r="O21" s="122">
        <v>-95.337000000000003</v>
      </c>
      <c r="P21" s="122">
        <v>29.756544000000002</v>
      </c>
      <c r="Q21" s="6" t="s">
        <v>2073</v>
      </c>
      <c r="R21" s="6" t="s">
        <v>2074</v>
      </c>
      <c r="S21" s="6" t="s">
        <v>2169</v>
      </c>
      <c r="T21" s="6" t="s">
        <v>2102</v>
      </c>
      <c r="U21" s="121">
        <v>2025</v>
      </c>
      <c r="V21" s="6" t="s">
        <v>2170</v>
      </c>
      <c r="W21" s="121">
        <v>50</v>
      </c>
      <c r="X21" s="122">
        <v>4.5994599999999997</v>
      </c>
      <c r="Y21" s="6" t="s">
        <v>2091</v>
      </c>
      <c r="Z21" s="6" t="s">
        <v>2171</v>
      </c>
      <c r="AA21" s="6" t="s">
        <v>2071</v>
      </c>
      <c r="AB21" s="6"/>
      <c r="AC21" s="6" t="s">
        <v>2172</v>
      </c>
      <c r="AD21" s="6" t="s">
        <v>2173</v>
      </c>
    </row>
  </sheetData>
  <autoFilter ref="B8:AD21" xr:uid="{00000000-0009-0000-0000-000002000000}"/>
  <hyperlinks>
    <hyperlink ref="B4" r:id="rId1" xr:uid="{F05638ED-A693-41C6-AE6B-607BBC1BFF31}"/>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2B69ED-5BB3-4C90-B76B-E270528E1119}">
  <dimension ref="A1:E53"/>
  <sheetViews>
    <sheetView workbookViewId="0">
      <selection activeCell="E8" sqref="E8"/>
    </sheetView>
  </sheetViews>
  <sheetFormatPr defaultRowHeight="14.25" x14ac:dyDescent="0.2"/>
  <cols>
    <col min="1" max="1" width="25.625" bestFit="1" customWidth="1"/>
    <col min="2" max="2" width="18.625" bestFit="1" customWidth="1"/>
    <col min="3" max="3" width="8.625" bestFit="1" customWidth="1"/>
    <col min="4" max="4" width="13.25" bestFit="1" customWidth="1"/>
  </cols>
  <sheetData>
    <row r="1" spans="1:5" ht="15" x14ac:dyDescent="0.25">
      <c r="A1" s="93" t="s">
        <v>1933</v>
      </c>
    </row>
    <row r="2" spans="1:5" x14ac:dyDescent="0.2">
      <c r="A2" t="s">
        <v>121</v>
      </c>
      <c r="B2" s="81" t="s">
        <v>1934</v>
      </c>
    </row>
    <row r="3" spans="1:5" x14ac:dyDescent="0.2">
      <c r="A3" s="94"/>
      <c r="B3" s="81" t="s">
        <v>1935</v>
      </c>
    </row>
    <row r="4" spans="1:5" x14ac:dyDescent="0.2">
      <c r="B4" s="81"/>
    </row>
    <row r="5" spans="1:5" ht="15" x14ac:dyDescent="0.25">
      <c r="A5" s="95" t="s">
        <v>1936</v>
      </c>
      <c r="B5" s="95" t="s">
        <v>1937</v>
      </c>
    </row>
    <row r="6" spans="1:5" x14ac:dyDescent="0.2">
      <c r="A6" s="96" t="s">
        <v>1938</v>
      </c>
      <c r="B6" s="97">
        <v>57844</v>
      </c>
    </row>
    <row r="7" spans="1:5" ht="15" x14ac:dyDescent="0.25">
      <c r="A7" s="96" t="s">
        <v>1939</v>
      </c>
      <c r="B7" s="97">
        <v>39474</v>
      </c>
      <c r="E7" s="93" t="s">
        <v>1997</v>
      </c>
    </row>
    <row r="8" spans="1:5" ht="15" x14ac:dyDescent="0.25">
      <c r="A8" s="98" t="s">
        <v>1940</v>
      </c>
      <c r="B8" s="99">
        <v>29740</v>
      </c>
      <c r="E8" s="100">
        <f>SUM(B8,B12,B15,B18,B19,B28,B33,B35,B36,B37,B38,B39,B42,B47,B46,B49,B52)</f>
        <v>744335</v>
      </c>
    </row>
    <row r="9" spans="1:5" x14ac:dyDescent="0.2">
      <c r="A9" s="96" t="s">
        <v>1941</v>
      </c>
      <c r="B9" s="97">
        <v>1547</v>
      </c>
    </row>
    <row r="10" spans="1:5" x14ac:dyDescent="0.2">
      <c r="A10" s="96" t="s">
        <v>1942</v>
      </c>
      <c r="B10" s="97">
        <v>7068</v>
      </c>
    </row>
    <row r="11" spans="1:5" x14ac:dyDescent="0.2">
      <c r="A11" s="96" t="s">
        <v>1943</v>
      </c>
      <c r="B11" s="97">
        <v>7723</v>
      </c>
    </row>
    <row r="12" spans="1:5" x14ac:dyDescent="0.2">
      <c r="A12" s="98" t="s">
        <v>1944</v>
      </c>
      <c r="B12" s="99">
        <v>11357</v>
      </c>
    </row>
    <row r="13" spans="1:5" x14ac:dyDescent="0.2">
      <c r="A13" s="96" t="s">
        <v>1945</v>
      </c>
      <c r="B13" s="97">
        <v>9434</v>
      </c>
    </row>
    <row r="14" spans="1:5" x14ac:dyDescent="0.2">
      <c r="A14" s="96" t="s">
        <v>1946</v>
      </c>
      <c r="B14" s="97">
        <v>40132</v>
      </c>
    </row>
    <row r="15" spans="1:5" x14ac:dyDescent="0.2">
      <c r="A15" s="98" t="s">
        <v>1947</v>
      </c>
      <c r="B15" s="99">
        <v>11970</v>
      </c>
    </row>
    <row r="16" spans="1:5" x14ac:dyDescent="0.2">
      <c r="A16" s="96" t="s">
        <v>1948</v>
      </c>
      <c r="B16" s="97">
        <v>2954</v>
      </c>
    </row>
    <row r="17" spans="1:2" x14ac:dyDescent="0.2">
      <c r="A17" s="96" t="s">
        <v>1949</v>
      </c>
      <c r="B17" s="97">
        <v>1636</v>
      </c>
    </row>
    <row r="18" spans="1:2" x14ac:dyDescent="0.2">
      <c r="A18" s="98" t="s">
        <v>1950</v>
      </c>
      <c r="B18" s="99">
        <v>6868</v>
      </c>
    </row>
    <row r="19" spans="1:2" x14ac:dyDescent="0.2">
      <c r="A19" s="98" t="s">
        <v>1951</v>
      </c>
      <c r="B19" s="99">
        <v>118470</v>
      </c>
    </row>
    <row r="20" spans="1:2" x14ac:dyDescent="0.2">
      <c r="A20" s="96" t="s">
        <v>1952</v>
      </c>
      <c r="B20" s="97">
        <v>102</v>
      </c>
    </row>
    <row r="21" spans="1:2" x14ac:dyDescent="0.2">
      <c r="A21" s="96" t="s">
        <v>1953</v>
      </c>
      <c r="B21" s="97">
        <v>661</v>
      </c>
    </row>
    <row r="22" spans="1:2" x14ac:dyDescent="0.2">
      <c r="A22" s="96" t="s">
        <v>1954</v>
      </c>
      <c r="B22" s="97">
        <v>5887</v>
      </c>
    </row>
    <row r="23" spans="1:2" x14ac:dyDescent="0.2">
      <c r="A23" s="96" t="s">
        <v>1955</v>
      </c>
      <c r="B23" s="97">
        <v>12122</v>
      </c>
    </row>
    <row r="24" spans="1:2" x14ac:dyDescent="0.2">
      <c r="A24" s="96" t="s">
        <v>1956</v>
      </c>
      <c r="B24" s="97">
        <v>185</v>
      </c>
    </row>
    <row r="25" spans="1:2" x14ac:dyDescent="0.2">
      <c r="A25" s="96" t="s">
        <v>1957</v>
      </c>
      <c r="B25" s="97">
        <v>12592</v>
      </c>
    </row>
    <row r="26" spans="1:2" x14ac:dyDescent="0.2">
      <c r="A26" s="96" t="s">
        <v>1958</v>
      </c>
      <c r="B26" s="97">
        <v>80206</v>
      </c>
    </row>
    <row r="27" spans="1:2" x14ac:dyDescent="0.2">
      <c r="A27" s="96" t="s">
        <v>1959</v>
      </c>
      <c r="B27" s="97">
        <v>6210</v>
      </c>
    </row>
    <row r="28" spans="1:2" x14ac:dyDescent="0.2">
      <c r="A28" s="98" t="s">
        <v>1960</v>
      </c>
      <c r="B28" s="99">
        <v>21105</v>
      </c>
    </row>
    <row r="29" spans="1:2" x14ac:dyDescent="0.2">
      <c r="A29" s="96" t="s">
        <v>1961</v>
      </c>
      <c r="B29" s="97">
        <v>6446</v>
      </c>
    </row>
    <row r="30" spans="1:2" x14ac:dyDescent="0.2">
      <c r="A30" s="96" t="s">
        <v>1962</v>
      </c>
      <c r="B30" s="97">
        <v>24108</v>
      </c>
    </row>
    <row r="31" spans="1:2" x14ac:dyDescent="0.2">
      <c r="A31" s="96" t="s">
        <v>1963</v>
      </c>
      <c r="B31" s="97">
        <v>1582</v>
      </c>
    </row>
    <row r="32" spans="1:2" x14ac:dyDescent="0.2">
      <c r="A32" s="96" t="s">
        <v>1964</v>
      </c>
      <c r="B32" s="97">
        <v>1899</v>
      </c>
    </row>
    <row r="33" spans="1:2" x14ac:dyDescent="0.2">
      <c r="A33" s="98" t="s">
        <v>1965</v>
      </c>
      <c r="B33" s="99">
        <v>184109</v>
      </c>
    </row>
    <row r="34" spans="1:2" x14ac:dyDescent="0.2">
      <c r="A34" s="96" t="s">
        <v>1966</v>
      </c>
      <c r="B34" s="97">
        <v>3679</v>
      </c>
    </row>
    <row r="35" spans="1:2" x14ac:dyDescent="0.2">
      <c r="A35" s="98" t="s">
        <v>1967</v>
      </c>
      <c r="B35" s="99">
        <v>48552</v>
      </c>
    </row>
    <row r="36" spans="1:2" x14ac:dyDescent="0.2">
      <c r="A36" s="98" t="s">
        <v>1968</v>
      </c>
      <c r="B36" s="99">
        <v>94785</v>
      </c>
    </row>
    <row r="37" spans="1:2" x14ac:dyDescent="0.2">
      <c r="A37" s="98" t="s">
        <v>1969</v>
      </c>
      <c r="B37" s="99">
        <v>53093</v>
      </c>
    </row>
    <row r="38" spans="1:2" x14ac:dyDescent="0.2">
      <c r="A38" s="98" t="s">
        <v>1970</v>
      </c>
      <c r="B38" s="99">
        <v>7115</v>
      </c>
    </row>
    <row r="39" spans="1:2" x14ac:dyDescent="0.2">
      <c r="A39" s="98" t="s">
        <v>1971</v>
      </c>
      <c r="B39" s="99">
        <v>44512</v>
      </c>
    </row>
    <row r="40" spans="1:2" x14ac:dyDescent="0.2">
      <c r="A40" s="96" t="s">
        <v>1972</v>
      </c>
      <c r="B40" s="97">
        <v>3598</v>
      </c>
    </row>
    <row r="41" spans="1:2" x14ac:dyDescent="0.2">
      <c r="A41" s="96" t="s">
        <v>1973</v>
      </c>
      <c r="B41" s="97">
        <v>47486</v>
      </c>
    </row>
    <row r="42" spans="1:2" x14ac:dyDescent="0.2">
      <c r="A42" s="98" t="s">
        <v>1974</v>
      </c>
      <c r="B42" s="99">
        <v>21111</v>
      </c>
    </row>
    <row r="43" spans="1:2" x14ac:dyDescent="0.2">
      <c r="A43" s="96" t="s">
        <v>1975</v>
      </c>
      <c r="B43" s="97">
        <v>2729</v>
      </c>
    </row>
    <row r="44" spans="1:2" x14ac:dyDescent="0.2">
      <c r="A44" s="96" t="s">
        <v>1976</v>
      </c>
      <c r="B44" s="97">
        <v>4397</v>
      </c>
    </row>
    <row r="45" spans="1:2" x14ac:dyDescent="0.2">
      <c r="A45" s="96" t="s">
        <v>1977</v>
      </c>
      <c r="B45" s="97">
        <v>11028</v>
      </c>
    </row>
    <row r="46" spans="1:2" x14ac:dyDescent="0.2">
      <c r="A46" s="98" t="s">
        <v>1978</v>
      </c>
      <c r="B46" s="99">
        <v>33407</v>
      </c>
    </row>
    <row r="47" spans="1:2" x14ac:dyDescent="0.2">
      <c r="A47" s="98" t="s">
        <v>1979</v>
      </c>
      <c r="B47" s="99">
        <v>33935</v>
      </c>
    </row>
    <row r="48" spans="1:2" x14ac:dyDescent="0.2">
      <c r="A48" s="96" t="s">
        <v>1980</v>
      </c>
      <c r="B48" s="97">
        <v>3479</v>
      </c>
    </row>
    <row r="49" spans="1:2" x14ac:dyDescent="0.2">
      <c r="A49" s="98" t="s">
        <v>1981</v>
      </c>
      <c r="B49" s="99">
        <v>1933</v>
      </c>
    </row>
    <row r="50" spans="1:2" x14ac:dyDescent="0.2">
      <c r="A50" s="96" t="s">
        <v>1982</v>
      </c>
      <c r="B50" s="97">
        <v>1928</v>
      </c>
    </row>
    <row r="51" spans="1:2" x14ac:dyDescent="0.2">
      <c r="A51" s="96" t="s">
        <v>1983</v>
      </c>
      <c r="B51" s="97">
        <v>7874</v>
      </c>
    </row>
    <row r="52" spans="1:2" x14ac:dyDescent="0.2">
      <c r="A52" s="98" t="s">
        <v>1984</v>
      </c>
      <c r="B52" s="99">
        <v>22273</v>
      </c>
    </row>
    <row r="53" spans="1:2" x14ac:dyDescent="0.2">
      <c r="A53" s="96" t="s">
        <v>1985</v>
      </c>
      <c r="B53" s="97">
        <v>9283</v>
      </c>
    </row>
  </sheetData>
  <autoFilter ref="A5:B53" xr:uid="{AE306A15-2AE2-4172-8D04-E02B89E8053C}"/>
  <hyperlinks>
    <hyperlink ref="B2" r:id="rId1" xr:uid="{776C3743-7911-48EE-9850-2336E60AC2F4}"/>
    <hyperlink ref="B3" r:id="rId2" xr:uid="{C9B79EBF-0541-4685-8C26-919571D4A198}"/>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FB77F-CB8C-4B72-96EE-CBFB33CDFCF8}">
  <sheetPr>
    <tabColor theme="1"/>
  </sheetPr>
  <dimension ref="A1"/>
  <sheetViews>
    <sheetView workbookViewId="0">
      <selection activeCell="J33" sqref="J33"/>
    </sheetView>
  </sheetViews>
  <sheetFormatPr defaultRowHeight="14.25" x14ac:dyDescent="0.2"/>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602BE6-1D9E-49C8-9FF8-3DD52ACD43E9}">
  <dimension ref="B1:O29"/>
  <sheetViews>
    <sheetView workbookViewId="0">
      <selection activeCell="I17" sqref="I17"/>
    </sheetView>
  </sheetViews>
  <sheetFormatPr defaultRowHeight="14.25" x14ac:dyDescent="0.2"/>
  <cols>
    <col min="1" max="1" width="2.625" customWidth="1"/>
    <col min="2" max="2" width="41.875" bestFit="1" customWidth="1"/>
  </cols>
  <sheetData>
    <row r="1" spans="2:15" ht="15" x14ac:dyDescent="0.25">
      <c r="B1" s="93" t="s">
        <v>2009</v>
      </c>
    </row>
    <row r="3" spans="2:15" x14ac:dyDescent="0.2">
      <c r="B3" t="s">
        <v>2010</v>
      </c>
      <c r="F3" t="s">
        <v>2011</v>
      </c>
      <c r="O3" t="s">
        <v>2014</v>
      </c>
    </row>
    <row r="4" spans="2:15" x14ac:dyDescent="0.2">
      <c r="B4" s="81" t="s">
        <v>2013</v>
      </c>
      <c r="F4" s="81" t="s">
        <v>2012</v>
      </c>
      <c r="O4" s="81" t="s">
        <v>2015</v>
      </c>
    </row>
    <row r="19" spans="2:5" ht="15" x14ac:dyDescent="0.25">
      <c r="B19" s="93" t="s">
        <v>2017</v>
      </c>
      <c r="C19" s="93" t="s">
        <v>2018</v>
      </c>
      <c r="D19" s="93" t="s">
        <v>2019</v>
      </c>
      <c r="E19" s="93" t="s">
        <v>121</v>
      </c>
    </row>
    <row r="20" spans="2:5" x14ac:dyDescent="0.2">
      <c r="B20" s="105" t="s">
        <v>2010</v>
      </c>
      <c r="C20">
        <v>14.7</v>
      </c>
      <c r="D20" t="s">
        <v>2020</v>
      </c>
      <c r="E20" s="81" t="s">
        <v>2013</v>
      </c>
    </row>
    <row r="21" spans="2:5" x14ac:dyDescent="0.2">
      <c r="B21" s="105" t="s">
        <v>2011</v>
      </c>
      <c r="C21">
        <v>10.49</v>
      </c>
      <c r="D21" t="s">
        <v>2020</v>
      </c>
      <c r="E21" s="81" t="s">
        <v>2012</v>
      </c>
    </row>
    <row r="22" spans="2:5" x14ac:dyDescent="0.2">
      <c r="B22" s="105" t="s">
        <v>2014</v>
      </c>
      <c r="C22">
        <v>12.25</v>
      </c>
      <c r="D22" t="s">
        <v>2020</v>
      </c>
      <c r="E22" s="81" t="s">
        <v>2015</v>
      </c>
    </row>
    <row r="23" spans="2:5" ht="15" x14ac:dyDescent="0.25">
      <c r="B23" s="93" t="s">
        <v>2016</v>
      </c>
      <c r="C23" s="93">
        <f>AVERAGE(C20:C22)</f>
        <v>12.479999999999999</v>
      </c>
      <c r="D23" s="93" t="s">
        <v>2020</v>
      </c>
      <c r="E23" t="s">
        <v>2027</v>
      </c>
    </row>
    <row r="24" spans="2:5" ht="15" x14ac:dyDescent="0.25">
      <c r="B24" s="93"/>
    </row>
    <row r="25" spans="2:5" x14ac:dyDescent="0.2">
      <c r="B25" s="105" t="s">
        <v>2022</v>
      </c>
      <c r="C25">
        <v>12.29</v>
      </c>
      <c r="D25" t="s">
        <v>2020</v>
      </c>
      <c r="E25" t="s">
        <v>2026</v>
      </c>
    </row>
    <row r="26" spans="2:5" x14ac:dyDescent="0.2">
      <c r="B26" s="105" t="s">
        <v>2023</v>
      </c>
      <c r="C26">
        <v>3</v>
      </c>
      <c r="D26" t="s">
        <v>553</v>
      </c>
      <c r="E26" t="s">
        <v>2195</v>
      </c>
    </row>
    <row r="27" spans="2:5" ht="15" x14ac:dyDescent="0.25">
      <c r="B27" s="93" t="s">
        <v>2024</v>
      </c>
      <c r="C27" s="106">
        <f>C25/C26</f>
        <v>4.0966666666666667</v>
      </c>
      <c r="D27" s="93" t="s">
        <v>2020</v>
      </c>
      <c r="E27" t="s">
        <v>2027</v>
      </c>
    </row>
    <row r="29" spans="2:5" ht="15" x14ac:dyDescent="0.25">
      <c r="B29" s="93" t="s">
        <v>2025</v>
      </c>
      <c r="C29" s="107">
        <f>C23/C27</f>
        <v>3.0463791700569565</v>
      </c>
      <c r="E29" t="s">
        <v>2027</v>
      </c>
    </row>
  </sheetData>
  <hyperlinks>
    <hyperlink ref="F4" r:id="rId1" xr:uid="{B1B619D8-B73D-4675-B11F-AB57294C2397}"/>
    <hyperlink ref="B4" r:id="rId2" xr:uid="{6645FC90-17DE-49D7-93D7-447078C7E8A9}"/>
    <hyperlink ref="O4" r:id="rId3" xr:uid="{1770BE3C-2112-46CA-8A68-A4ABC21C6D63}"/>
    <hyperlink ref="E20" r:id="rId4" xr:uid="{7EFB9957-148C-479E-8CC4-7320BBE8364C}"/>
    <hyperlink ref="E21" r:id="rId5" xr:uid="{EC2F997B-9B62-49DA-9246-6E8AC3D02638}"/>
    <hyperlink ref="E22" r:id="rId6" xr:uid="{8925326D-C79C-457E-B03C-E50C05F96A3F}"/>
  </hyperlinks>
  <pageMargins left="0.7" right="0.7" top="0.75" bottom="0.75" header="0.3" footer="0.3"/>
  <drawing r:id="rId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B8047E-F55F-4984-8AAB-7FAB66E88990}">
  <dimension ref="A1:D11"/>
  <sheetViews>
    <sheetView showGridLines="0" workbookViewId="0">
      <selection activeCell="A3" sqref="A3"/>
    </sheetView>
  </sheetViews>
  <sheetFormatPr defaultRowHeight="14.25" x14ac:dyDescent="0.2"/>
  <cols>
    <col min="1" max="1" width="40.25" bestFit="1" customWidth="1"/>
    <col min="2" max="2" width="13.75" bestFit="1" customWidth="1"/>
  </cols>
  <sheetData>
    <row r="1" spans="1:4" ht="15" x14ac:dyDescent="0.25">
      <c r="A1" s="93" t="s">
        <v>2200</v>
      </c>
    </row>
    <row r="2" spans="1:4" ht="15" x14ac:dyDescent="0.25">
      <c r="A2" s="93"/>
    </row>
    <row r="3" spans="1:4" ht="15" x14ac:dyDescent="0.25">
      <c r="B3" s="93" t="s">
        <v>2018</v>
      </c>
      <c r="C3" s="93" t="s">
        <v>2019</v>
      </c>
      <c r="D3" s="93" t="s">
        <v>121</v>
      </c>
    </row>
    <row r="4" spans="1:4" x14ac:dyDescent="0.2">
      <c r="A4" t="s">
        <v>2176</v>
      </c>
      <c r="B4">
        <v>2</v>
      </c>
      <c r="C4" t="s">
        <v>2177</v>
      </c>
      <c r="D4" t="s">
        <v>170</v>
      </c>
    </row>
    <row r="5" spans="1:4" x14ac:dyDescent="0.2">
      <c r="A5" t="s">
        <v>2178</v>
      </c>
      <c r="B5">
        <f>225944571/(10^6)</f>
        <v>225.944571</v>
      </c>
      <c r="C5" t="s">
        <v>2179</v>
      </c>
      <c r="D5" t="s">
        <v>2182</v>
      </c>
    </row>
    <row r="6" spans="1:4" x14ac:dyDescent="0.2">
      <c r="A6" t="s">
        <v>2180</v>
      </c>
      <c r="B6">
        <f>B5/365</f>
        <v>0.61902622191780821</v>
      </c>
      <c r="C6" t="s">
        <v>2179</v>
      </c>
      <c r="D6" t="s">
        <v>2202</v>
      </c>
    </row>
    <row r="7" spans="1:4" x14ac:dyDescent="0.2">
      <c r="A7" t="s">
        <v>2181</v>
      </c>
      <c r="B7">
        <f>B6*B4</f>
        <v>1.2380524438356164</v>
      </c>
      <c r="C7" t="s">
        <v>2179</v>
      </c>
      <c r="D7" t="s">
        <v>2201</v>
      </c>
    </row>
    <row r="9" spans="1:4" x14ac:dyDescent="0.2">
      <c r="A9" t="s">
        <v>2183</v>
      </c>
      <c r="B9" s="90">
        <v>61858865</v>
      </c>
      <c r="C9" t="s">
        <v>2185</v>
      </c>
      <c r="D9" s="81" t="s">
        <v>2184</v>
      </c>
    </row>
    <row r="10" spans="1:4" x14ac:dyDescent="0.2">
      <c r="A10" t="s">
        <v>2186</v>
      </c>
      <c r="B10" s="123">
        <f>B9/365</f>
        <v>169476.34246575343</v>
      </c>
      <c r="C10" t="s">
        <v>2185</v>
      </c>
      <c r="D10" t="s">
        <v>2202</v>
      </c>
    </row>
    <row r="11" spans="1:4" x14ac:dyDescent="0.2">
      <c r="A11" t="s">
        <v>2187</v>
      </c>
      <c r="B11" s="92">
        <f>B10*2</f>
        <v>338952.68493150687</v>
      </c>
      <c r="C11" t="s">
        <v>2185</v>
      </c>
      <c r="D11" t="s">
        <v>2201</v>
      </c>
    </row>
  </sheetData>
  <hyperlinks>
    <hyperlink ref="D9" r:id="rId1" xr:uid="{DB7C1E9E-9AB6-4A38-B4C0-BE7B9B7AA29A}"/>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8A4742-AF40-414C-BDD9-F172F353BB39}">
  <dimension ref="A1:D9"/>
  <sheetViews>
    <sheetView showGridLines="0" workbookViewId="0">
      <selection activeCell="B8" sqref="B8"/>
    </sheetView>
  </sheetViews>
  <sheetFormatPr defaultRowHeight="14.25" x14ac:dyDescent="0.2"/>
  <cols>
    <col min="1" max="1" width="29.75" bestFit="1" customWidth="1"/>
  </cols>
  <sheetData>
    <row r="1" spans="1:4" ht="15" x14ac:dyDescent="0.25">
      <c r="A1" s="93" t="s">
        <v>2199</v>
      </c>
    </row>
    <row r="3" spans="1:4" ht="15" x14ac:dyDescent="0.25">
      <c r="B3" s="93" t="s">
        <v>2018</v>
      </c>
      <c r="C3" s="93" t="s">
        <v>2019</v>
      </c>
      <c r="D3" s="93" t="s">
        <v>121</v>
      </c>
    </row>
    <row r="4" spans="1:4" x14ac:dyDescent="0.2">
      <c r="A4" t="s">
        <v>2188</v>
      </c>
      <c r="B4">
        <v>7.5</v>
      </c>
      <c r="C4" t="s">
        <v>2190</v>
      </c>
      <c r="D4" t="s">
        <v>2196</v>
      </c>
    </row>
    <row r="5" spans="1:4" x14ac:dyDescent="0.2">
      <c r="A5" t="s">
        <v>2189</v>
      </c>
      <c r="B5" s="124">
        <v>0.10199999999999999</v>
      </c>
      <c r="C5" t="s">
        <v>2192</v>
      </c>
      <c r="D5" t="s">
        <v>2194</v>
      </c>
    </row>
    <row r="6" spans="1:4" x14ac:dyDescent="0.2">
      <c r="A6" t="s">
        <v>2191</v>
      </c>
      <c r="B6" s="124">
        <f>8.4/37</f>
        <v>0.22702702702702704</v>
      </c>
      <c r="C6" t="s">
        <v>2192</v>
      </c>
      <c r="D6" t="s">
        <v>2193</v>
      </c>
    </row>
    <row r="7" spans="1:4" x14ac:dyDescent="0.2">
      <c r="B7" s="91"/>
    </row>
    <row r="8" spans="1:4" x14ac:dyDescent="0.2">
      <c r="A8" t="s">
        <v>2197</v>
      </c>
      <c r="B8">
        <f>B4*B5*B6</f>
        <v>0.17367567567567566</v>
      </c>
      <c r="C8" t="s">
        <v>2190</v>
      </c>
      <c r="D8" t="s">
        <v>2201</v>
      </c>
    </row>
    <row r="9" spans="1:4" x14ac:dyDescent="0.2">
      <c r="A9" t="s">
        <v>2197</v>
      </c>
      <c r="B9" s="125">
        <f>B8*1000</f>
        <v>173.67567567567565</v>
      </c>
      <c r="C9" s="46" t="s">
        <v>2198</v>
      </c>
      <c r="D9" t="s">
        <v>2201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0DA9E9D1253D24CB57D83C2CA35F01C" ma:contentTypeVersion="12" ma:contentTypeDescription="Create a new document." ma:contentTypeScope="" ma:versionID="ac47eb39412ba0ed05c8365165ac1ff8">
  <xsd:schema xmlns:xsd="http://www.w3.org/2001/XMLSchema" xmlns:xs="http://www.w3.org/2001/XMLSchema" xmlns:p="http://schemas.microsoft.com/office/2006/metadata/properties" xmlns:ns2="b466533b-933a-454b-87ab-99bebb4c80dd" targetNamespace="http://schemas.microsoft.com/office/2006/metadata/properties" ma:root="true" ma:fieldsID="1936d482a7e2ecada13c463edfc013f7" ns2:_="">
    <xsd:import namespace="b466533b-933a-454b-87ab-99bebb4c80d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66533b-933a-454b-87ab-99bebb4c80d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c3f866c7-bd7e-4d6c-ab32-dc4e9a5015d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466533b-933a-454b-87ab-99bebb4c80dd">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49F8F06-A921-4E3F-A710-743E88D366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466533b-933a-454b-87ab-99bebb4c80d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2F5BE76-3724-453D-B774-3F7BC3F99314}">
  <ds:schemaRefs>
    <ds:schemaRef ds:uri="http://purl.org/dc/elements/1.1/"/>
    <ds:schemaRef ds:uri="http://schemas.microsoft.com/office/2006/metadata/properties"/>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b466533b-933a-454b-87ab-99bebb4c80dd"/>
    <ds:schemaRef ds:uri="http://www.w3.org/XML/1998/namespace"/>
    <ds:schemaRef ds:uri="http://purl.org/dc/dcmitype/"/>
  </ds:schemaRefs>
</ds:datastoreItem>
</file>

<file path=customXml/itemProps3.xml><?xml version="1.0" encoding="utf-8"?>
<ds:datastoreItem xmlns:ds="http://schemas.openxmlformats.org/officeDocument/2006/customXml" ds:itemID="{6B56FD35-08BE-468B-8845-C59B2AD07F9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Summary</vt:lpstr>
      <vt:lpstr>Data tables referenced =&gt;</vt:lpstr>
      <vt:lpstr>TWC GDP by industry-detailed</vt:lpstr>
      <vt:lpstr>Bureau of Labor Statistics</vt:lpstr>
      <vt:lpstr>DC List</vt:lpstr>
      <vt:lpstr>McK H2 Insights Project Tracker</vt:lpstr>
      <vt:lpstr>ISD Affected by Outages</vt:lpstr>
      <vt:lpstr>Calculations=&gt;</vt:lpstr>
      <vt:lpstr>Eating out vs in</vt:lpstr>
      <vt:lpstr>Trade Disrupted</vt:lpstr>
      <vt:lpstr>Diabetes in Houston metro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Betty Tang</dc:creator>
  <cp:keywords/>
  <dc:description/>
  <cp:lastModifiedBy>Reed, Patrick A</cp:lastModifiedBy>
  <cp:revision/>
  <dcterms:created xsi:type="dcterms:W3CDTF">2019-12-02T20:05:52Z</dcterms:created>
  <dcterms:modified xsi:type="dcterms:W3CDTF">2025-01-23T20:26:17Z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0x01010010DA9E9D1253D24CB57D83C2CA35F01C</vt:lpwstr>
  </property>
  <property fmtid="{D5CDD505-2E9C-101B-9397-08002B2CF9AE}" pid="4" name="DataSource">
    <vt:lpwstr/>
  </property>
  <property fmtid="{D5CDD505-2E9C-101B-9397-08002B2CF9AE}" pid="5" name="SourceSystem">
    <vt:lpwstr/>
  </property>
  <property fmtid="{D5CDD505-2E9C-101B-9397-08002B2CF9AE}" pid="6" name="MSIP_Label_e3ac3a1a-de19-428b-b395-6d250d7743fb_Enabled">
    <vt:lpwstr>true</vt:lpwstr>
  </property>
  <property fmtid="{D5CDD505-2E9C-101B-9397-08002B2CF9AE}" pid="7" name="MSIP_Label_e3ac3a1a-de19-428b-b395-6d250d7743fb_SetDate">
    <vt:lpwstr>2025-01-10T20:32:04Z</vt:lpwstr>
  </property>
  <property fmtid="{D5CDD505-2E9C-101B-9397-08002B2CF9AE}" pid="8" name="MSIP_Label_e3ac3a1a-de19-428b-b395-6d250d7743fb_Method">
    <vt:lpwstr>Standard</vt:lpwstr>
  </property>
  <property fmtid="{D5CDD505-2E9C-101B-9397-08002B2CF9AE}" pid="9" name="MSIP_Label_e3ac3a1a-de19-428b-b395-6d250d7743fb_Name">
    <vt:lpwstr>Internal Use Only</vt:lpwstr>
  </property>
  <property fmtid="{D5CDD505-2E9C-101B-9397-08002B2CF9AE}" pid="10" name="MSIP_Label_e3ac3a1a-de19-428b-b395-6d250d7743fb_SiteId">
    <vt:lpwstr>88cc5fd7-fd78-44b6-ad75-b6915088974f</vt:lpwstr>
  </property>
  <property fmtid="{D5CDD505-2E9C-101B-9397-08002B2CF9AE}" pid="11" name="MSIP_Label_e3ac3a1a-de19-428b-b395-6d250d7743fb_ActionId">
    <vt:lpwstr>022faad7-1b42-4d1c-b943-68c7190d9541</vt:lpwstr>
  </property>
  <property fmtid="{D5CDD505-2E9C-101B-9397-08002B2CF9AE}" pid="12" name="MSIP_Label_e3ac3a1a-de19-428b-b395-6d250d7743fb_ContentBits">
    <vt:lpwstr>0</vt:lpwstr>
  </property>
  <property fmtid="{D5CDD505-2E9C-101B-9397-08002B2CF9AE}" pid="13" name="{A44787D4-0540-4523-9961-78E4036D8C6D}">
    <vt:lpwstr>{E4D2E154-9E75-4884-85D7-F86DD7D31BA0}</vt:lpwstr>
  </property>
</Properties>
</file>